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GC/WebDav/56069/288685632/"/>
    </mc:Choice>
  </mc:AlternateContent>
  <xr:revisionPtr revIDLastSave="0" documentId="13_ncr:1_{87503C0D-73B6-4DF9-94A7-58886F3F5524}" xr6:coauthVersionLast="47" xr6:coauthVersionMax="47" xr10:uidLastSave="{00000000-0000-0000-0000-000000000000}"/>
  <bookViews>
    <workbookView xWindow="38280" yWindow="-120" windowWidth="25440" windowHeight="15390" xr2:uid="{00000000-000D-0000-FFFF-FFFF00000000}"/>
  </bookViews>
  <sheets>
    <sheet name="predračun enostavni" sheetId="2" r:id="rId1"/>
  </sheets>
  <definedNames>
    <definedName name="_xlnm.Print_Area" localSheetId="0">'predračun enostavni'!$A$28:$L$40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0" i="2" l="1"/>
  <c r="G40" i="2"/>
  <c r="H40" i="2"/>
  <c r="K40" i="2"/>
  <c r="J40" i="2"/>
  <c r="I39" i="2"/>
  <c r="G39" i="2"/>
  <c r="H39" i="2"/>
  <c r="K39" i="2"/>
  <c r="J39" i="2"/>
  <c r="I38" i="2"/>
  <c r="G38" i="2"/>
  <c r="H38" i="2"/>
  <c r="K38" i="2"/>
  <c r="J38" i="2"/>
  <c r="I37" i="2"/>
  <c r="G37" i="2"/>
  <c r="H37" i="2"/>
  <c r="K37" i="2"/>
  <c r="J37" i="2"/>
  <c r="I36" i="2"/>
  <c r="G36" i="2"/>
  <c r="H36" i="2"/>
  <c r="K36" i="2"/>
  <c r="J36" i="2"/>
  <c r="I35" i="2"/>
  <c r="G35" i="2"/>
  <c r="H35" i="2"/>
  <c r="K35" i="2"/>
  <c r="J35" i="2"/>
  <c r="I34" i="2"/>
  <c r="G34" i="2"/>
  <c r="H34" i="2"/>
  <c r="K34" i="2"/>
  <c r="J34" i="2"/>
  <c r="I33" i="2"/>
  <c r="G33" i="2"/>
  <c r="H33" i="2"/>
  <c r="K33" i="2"/>
  <c r="J33" i="2"/>
  <c r="I32" i="2"/>
  <c r="G32" i="2"/>
  <c r="H32" i="2"/>
  <c r="K32" i="2"/>
  <c r="J32" i="2"/>
  <c r="I31" i="2"/>
  <c r="G31" i="2"/>
  <c r="H31" i="2"/>
  <c r="K31" i="2"/>
  <c r="J31" i="2"/>
  <c r="I30" i="2"/>
  <c r="G30" i="2"/>
  <c r="H30" i="2"/>
  <c r="K30" i="2"/>
  <c r="J30" i="2"/>
  <c r="I29" i="2"/>
  <c r="G29" i="2"/>
  <c r="H29" i="2"/>
  <c r="K29" i="2"/>
  <c r="J29" i="2"/>
  <c r="I28" i="2"/>
  <c r="G28" i="2"/>
  <c r="H28" i="2"/>
  <c r="K28" i="2"/>
  <c r="J28" i="2"/>
  <c r="I11" i="2"/>
  <c r="G11" i="2"/>
  <c r="H11" i="2"/>
  <c r="K11" i="2"/>
  <c r="J11" i="2"/>
  <c r="I12" i="2"/>
  <c r="G12" i="2"/>
  <c r="H12" i="2"/>
  <c r="K12" i="2"/>
  <c r="J12" i="2"/>
  <c r="I13" i="2"/>
  <c r="G13" i="2"/>
  <c r="H13" i="2"/>
  <c r="K13" i="2"/>
  <c r="J13" i="2"/>
  <c r="I14" i="2"/>
  <c r="G14" i="2"/>
  <c r="H14" i="2"/>
  <c r="K14" i="2"/>
  <c r="J14" i="2"/>
  <c r="I15" i="2"/>
  <c r="G15" i="2"/>
  <c r="H15" i="2"/>
  <c r="K15" i="2"/>
  <c r="J15" i="2"/>
  <c r="I16" i="2"/>
  <c r="G16" i="2"/>
  <c r="H16" i="2"/>
  <c r="K16" i="2"/>
  <c r="J16" i="2"/>
  <c r="I17" i="2"/>
  <c r="G17" i="2"/>
  <c r="H17" i="2"/>
  <c r="K17" i="2"/>
  <c r="J17" i="2"/>
  <c r="I18" i="2"/>
  <c r="G18" i="2"/>
  <c r="H18" i="2"/>
  <c r="K18" i="2"/>
  <c r="J18" i="2"/>
  <c r="I19" i="2"/>
  <c r="G19" i="2"/>
  <c r="H19" i="2"/>
  <c r="K19" i="2"/>
  <c r="J19" i="2"/>
  <c r="I20" i="2"/>
  <c r="G20" i="2"/>
  <c r="H20" i="2"/>
  <c r="K20" i="2"/>
  <c r="J20" i="2"/>
  <c r="I21" i="2"/>
  <c r="G21" i="2"/>
  <c r="H21" i="2"/>
  <c r="K21" i="2"/>
  <c r="J21" i="2"/>
  <c r="I22" i="2"/>
  <c r="G22" i="2"/>
  <c r="H22" i="2"/>
  <c r="K22" i="2"/>
  <c r="J22" i="2"/>
  <c r="I23" i="2"/>
  <c r="G23" i="2"/>
  <c r="H23" i="2"/>
  <c r="K23" i="2"/>
  <c r="J23" i="2"/>
  <c r="I24" i="2"/>
  <c r="G24" i="2"/>
  <c r="H24" i="2"/>
  <c r="K24" i="2"/>
  <c r="J24" i="2"/>
  <c r="I25" i="2"/>
  <c r="G25" i="2"/>
  <c r="H25" i="2"/>
  <c r="K25" i="2"/>
  <c r="J25" i="2"/>
  <c r="I26" i="2"/>
  <c r="G26" i="2"/>
  <c r="H26" i="2"/>
  <c r="K26" i="2"/>
  <c r="J26" i="2"/>
  <c r="G10" i="2"/>
  <c r="H10" i="2"/>
  <c r="K10" i="2"/>
  <c r="I10" i="2"/>
  <c r="J10" i="2"/>
</calcChain>
</file>

<file path=xl/sharedStrings.xml><?xml version="1.0" encoding="utf-8"?>
<sst xmlns="http://schemas.openxmlformats.org/spreadsheetml/2006/main" count="137" uniqueCount="95">
  <si>
    <t>PRILOGA: PREDRAČUN ENOSTAVNI</t>
  </si>
  <si>
    <t>številka:</t>
  </si>
  <si>
    <t>enota mere</t>
  </si>
  <si>
    <t>KRAJ DOBAVE:</t>
  </si>
  <si>
    <t xml:space="preserve">DOBAVNI ROK: </t>
  </si>
  <si>
    <t>Ponudnik mora izpolniti vse zahtevane podatke v predračunu!</t>
  </si>
  <si>
    <t>Ponudniku ni dovoljeno spreminjanje vsebine zahtev naročnika. Če naročnik ugotovi, da je ponudnik vsebino spreminjal, bo ponudnik v tem delu izločen iz nadaljnje obravnave.</t>
  </si>
  <si>
    <t>VELJAVNOST PONUDBE:</t>
  </si>
  <si>
    <t>z dne:</t>
  </si>
  <si>
    <t>PREDMET: NAKUP GLASBENIH INŠTRUMENTOV, ELEKTRONSKE IN ODRSKE OPREME</t>
  </si>
  <si>
    <t>kpl</t>
  </si>
  <si>
    <t>90 dni, šteto od datuma določenega za oddajo ponudb.</t>
  </si>
  <si>
    <t>Orkester Slovenske vojske, Vojašnica slovenske Teritorialne obrambe, Koščeva 6, 1210 Ljubljana Šentvid.</t>
  </si>
  <si>
    <t>V času garancijskega roka morajo biti v Republiki Sloveniji, na stroške dobavitelja, zagotovljena morebitna popravila.</t>
  </si>
  <si>
    <t>tehnične specifikacije</t>
  </si>
  <si>
    <t>ponudnik:</t>
  </si>
  <si>
    <t>količina</t>
  </si>
  <si>
    <t>najkasneje v 30ih dneh. Rok plačila začne teči naslednji dan od uradnega prejema računa na naslovu naročnika.</t>
  </si>
  <si>
    <t>Blago, ki je predmet JN mora v celoti ustrezati tehničnemu opisu iz razpisne dokumentacije.</t>
  </si>
  <si>
    <t>­ vsi ventili, barva: črna, vsak kanal z ojačitvijo, sredina, E-Guitar Combo, glavni, 3-kanalni, kontrola nizkih tonov in visokih tonov, visoki tok, Master EQ 5 Band, 1x12 "C90 zvočnik, mere (šxvxd): 58 x 48 x 29,5cm, teža: 29,5kg, vključeno originalno nožno stikalo
­ Kovček</t>
  </si>
  <si>
    <t>­ Torba AQUILAR AG700 Bag
­ Predojačevalec Trickfish Minnow
­ Zvočnik AQUILAR db410 4Ohm
Z modelom in oznako artikla so podane vse tehnične zahteve</t>
  </si>
  <si>
    <r>
      <t xml:space="preserve">­ Torba Thomann SAfeCase 80 E-Bass Bag
­ Neotech Mega Strap Regular
</t>
    </r>
    <r>
      <rPr>
        <b/>
        <sz val="9"/>
        <rFont val="Arial"/>
        <family val="2"/>
        <charset val="238"/>
      </rPr>
      <t>Ponudnik mora zagotoviti preizkus instrumentov in izbiro med najmanj tremi (3) instrumenti.</t>
    </r>
  </si>
  <si>
    <t>­ Lefima BMB 16X14                                                      1 kos
­ Color: white
­ Lefima 111Ts Carrying Strap Bass Drum                    2 kos
­ Lefima 480 W Carrying Slings                                     2 kos
­ 14" X 18" Floor Tom / Marching Bass Drum Case       1 kos</t>
  </si>
  <si>
    <t>1.	Canopus standard kit R.f.m. 00SDK-STANDARD KIT
­ BD:18″x14″
­ 	FT:14″x13″ (+floor tom legs!)
­ 	TT:12″x8″
­ 	+ TT: 13X9 00T-0913
­ 	+ FT: 16X15 00F-1516 (+floor tom legs!)
­ 	FINISH: Natural LQ   
2.	Ahead drum cases 18×14, 14×14, 12x8
14x18 BD CASE
20x18 BD CASE
14x14 FLOOR TOM CASE
8x12 STANDARD TOM CASE
9x13 STANDARD TOM CASE
3.	Canopus Double Tom Holder CWTH-2 
4.	Canopus Single Tom Stand CSTS-2
5.	DW 5000AD4 Bass Drum Pedal
Komplet stojal za tolkala
­ 	Flat Base Cymbal Stand Jeff Hamilton Model CCS-JH       3 kos
­ 	Light Weight Hi-Hat Stand CHS-1                                      1 kos
­ 	Hybrid snare stand CSS-4HY                                            1 kos
­ 	Adams trap table 185                                                        8 kos</t>
  </si>
  <si>
    <t>PLAČILO:</t>
  </si>
  <si>
    <t>cena na enoto mere
(v EUR brez DDV)</t>
  </si>
  <si>
    <t xml:space="preserve">cena na enoto mere 
(v EUR z DDV) </t>
  </si>
  <si>
    <t>skupaj 
(v EUR z DDV)</t>
  </si>
  <si>
    <t>blago</t>
  </si>
  <si>
    <t>ponujen garancijski rok 
(v mesecih)</t>
  </si>
  <si>
    <t>MORS 222/2022-ODP</t>
  </si>
  <si>
    <t>KOLIČINE 2023</t>
  </si>
  <si>
    <t>KOLIČINE 2024</t>
  </si>
  <si>
    <r>
      <t xml:space="preserve">- Heckelov sistem
- Visoka tipka D, 6 valjčnih tipk (nizka C #, nizka Eb, F #, Ab mezinec, Ab palec,
F), zaščita ključa Bb, Balanser
- Tipke za trilček F-G, E-F #
- Javor (tanjša stena)
- Posrebrena mehanika
- Superbokali (CN1S in CN2S)
Stojalo za fagot K&amp;M 150/1 MKII
Ustnik za fagot
</t>
    </r>
    <r>
      <rPr>
        <b/>
        <sz val="9"/>
        <rFont val="Arial"/>
        <family val="2"/>
        <charset val="238"/>
      </rPr>
      <t>Ponudnik mora zagotoviti preizkus instrumentov in izbiro med najmanj tremi (3) instrumenti.</t>
    </r>
  </si>
  <si>
    <r>
      <t xml:space="preserve">- Bell diameter: 127mm (5")
- Bore size 11.30mm (0.445")
- Yellow brass bell in one piece
- Finish: Gold lacquer
- Ustnik Yamaha 14a4a
Kovček Yamaha case with backpack strap
</t>
    </r>
    <r>
      <rPr>
        <b/>
        <sz val="9"/>
        <rFont val="Arial"/>
        <family val="2"/>
        <charset val="238"/>
      </rPr>
      <t xml:space="preserve">Ponudnik mora zagotoviti preizkus instrumentov in izbiro med najmanj desetimi
</t>
    </r>
    <r>
      <rPr>
        <sz val="9"/>
        <rFont val="Arial"/>
        <family val="2"/>
        <charset val="238"/>
      </rPr>
      <t>(</t>
    </r>
    <r>
      <rPr>
        <b/>
        <sz val="9"/>
        <rFont val="Arial"/>
        <family val="2"/>
        <charset val="238"/>
      </rPr>
      <t>10</t>
    </r>
    <r>
      <rPr>
        <sz val="9"/>
        <rFont val="Arial"/>
        <family val="2"/>
        <charset val="238"/>
      </rPr>
      <t>)</t>
    </r>
    <r>
      <rPr>
        <b/>
        <sz val="9"/>
        <rFont val="Arial"/>
        <family val="2"/>
        <charset val="238"/>
      </rPr>
      <t xml:space="preserve"> instrumenti.</t>
    </r>
  </si>
  <si>
    <t>Mikrofoni s stojali</t>
  </si>
  <si>
    <t>Studijski monitorji</t>
  </si>
  <si>
    <t>Mešalna miza SOUNDCRAFT signature 22 MTK
Kovček Thon SOUNDCRAFT signature 22 MTK
Mešalna miza SOUNDCRAFT signature 12 MTK
Transportni kovček za Soundcraft signature 12 MTK 
Torba za SOUNDCRAFT signature 12 MTK
Bose L1 Pro 32  - 2 KOS
Kovček za Bose L1 Pro 32  - 2 KOS
Bose F1 subwoofer  - 2 KOS
Kovčel za Bose F1 subwoofer
Bose T8S tonematch mikser
Bose T8S tonematch bag
Program Steinber Cubase PRO 12
Program Plugins Sonnox Elite pack HD-HDX   
Z modelom in oznako artikla so podane vse tehnične zahteve</t>
  </si>
  <si>
    <t>ZVOČNIK Meyer sound - Ultra X40 - 2 kos
Meyer sound - Ultra X40 Accserories
TRANSPORTNI KOVČEK za Meyer sound - Ultra X40 + nepremočljiva prevleka 2x
ZVOČNIK Meyer sound 750 LFC – 2 kos
Meyer sound 750 LFC – Accsesories
TRANSPORTNI KOVČEK za Meyer sound - 750 LFC + nepremočljiva prevleka 2x
Meyer sound line driver
STOJALO ZA ZVOČNIKE K&amp;M 24615 2 kos + bag
STOJALO ZA ZVOČNIKE K&amp;M 213 2 kos + bag
STOJALO ZA ZVOČNIKE K&amp;M 21449 set 
Z modelom in oznako artikla so podane vse tehnične zahteve</t>
  </si>
  <si>
    <r>
      <t xml:space="preserve">
- Bb krilovka
- Custom model Bobby Shew
- rumena medenina
- monel ventili
- premer odmevnika 151.8mm gold brass
- menzura 10,5mm
- lakirana
- ustnik SHEW
- ustnik AR Resonance 42ML normal
- PROTEC KOVČEK ZA TROBENTO/KRILOVKO PB301F
</t>
    </r>
    <r>
      <rPr>
        <b/>
        <sz val="9"/>
        <rFont val="Arial"/>
        <family val="2"/>
        <charset val="238"/>
      </rPr>
      <t>Ponudnik mora zagotoviti preizkus instrumentov in izbiro med najmanj tremi (3) instrumenti.</t>
    </r>
  </si>
  <si>
    <r>
      <t xml:space="preserve">Rog ALEXANDER 503 (Full Double French Horn)	
­ Key: F/Bb or Bb/F
­ 	Bore: 12,1 mm
­ 	Bell flare diameter: 310 mm, Detachable
­ 	Bell throat: Medium Large
­ 	Body size: Large
­ 	Material: Yellow brass
­ 	No. of valves: 4
­ 	No. of thumb valves: 1
­ 	Soldered-on nickel silver handguard (dodatek)
­ 	Uglasitev: A = 442 
­ Ustnik E. SCHMID 115
­ Gig bag MARCUS BONNA Model MB5
</t>
    </r>
    <r>
      <rPr>
        <b/>
        <sz val="9"/>
        <rFont val="Arial"/>
        <family val="2"/>
        <charset val="238"/>
      </rPr>
      <t xml:space="preserve">Ponudnik mora zagotoviti preizkus instrumentov in izbiro med najmanj tremi (3) instrumenti. </t>
    </r>
    <r>
      <rPr>
        <sz val="9"/>
        <rFont val="Arial"/>
        <family val="2"/>
        <charset val="238"/>
      </rPr>
      <t xml:space="preserve">             </t>
    </r>
  </si>
  <si>
    <r>
      <t xml:space="preserve">­ BB/F/GB/D bas pozavna model 50B3O znamke Bach ima dvojni notranji sistem.
­ Premer menzure meri 14,28 mm (L), premer odmevnika pa 241,50 mm.
­ Pozavna ima ponikljan posrebren oprijem za roko. 
­ Notranji poteg je posrebren, zunanji poteg pa je izdelan iz rumene medenine. 
­ Pozavna je lakirana in ima pozlačen medeninast odmevnik. 
­ Kovček BAM Classic 3030 S za bas pozavno 
­ Ustnik GIDDINGS Don Hardwood (polished titanium finish).
</t>
    </r>
    <r>
      <rPr>
        <b/>
        <sz val="9"/>
        <rFont val="Arial"/>
        <family val="2"/>
        <charset val="238"/>
      </rPr>
      <t>Ponudnik mora zagotoviti preizkus instrumentov in izbiro med najmanj dvemi (2) instrumenti.</t>
    </r>
  </si>
  <si>
    <r>
      <t xml:space="preserve">­ 	Kitara SUHR Classic S ST SSS RW SG 
­ Trije single coil magneti, tremolo in noiseless sistem
­ Kovček
</t>
    </r>
    <r>
      <rPr>
        <b/>
        <sz val="9"/>
        <rFont val="Arial"/>
        <family val="2"/>
        <charset val="238"/>
      </rPr>
      <t>Ponudnik mora zagotoviti preizkus instrumentov in izbiro med najmanj tremi (3) instrumenti.</t>
    </r>
  </si>
  <si>
    <r>
      <t xml:space="preserve">­Telecaster, dva single coila, brez tremola
­ Kovček
</t>
    </r>
    <r>
      <rPr>
        <b/>
        <sz val="9"/>
        <rFont val="Arial"/>
        <family val="2"/>
        <charset val="238"/>
      </rPr>
      <t>Ponudnik mora zagotoviti preizkus instrumentov in izbiro med najmanj tremi (3) instrumenti.</t>
    </r>
  </si>
  <si>
    <r>
      <t xml:space="preserve">­ Dva humbucker in en single coil magnet in tremolo
­ Kovček
</t>
    </r>
    <r>
      <rPr>
        <b/>
        <sz val="9"/>
        <rFont val="Arial"/>
        <family val="2"/>
        <charset val="238"/>
      </rPr>
      <t>Ponudnik mora zagotoviti preizkus instrumentov in izbiro med najmanj tremi (3) instrumenti.</t>
    </r>
  </si>
  <si>
    <r>
      <t xml:space="preserve">­ Kovček SKB 44 Koffer za E-Bass
­ Pas Neotech Mega Strap Midsize
</t>
    </r>
    <r>
      <rPr>
        <b/>
        <sz val="9"/>
        <rFont val="Arial"/>
        <family val="2"/>
        <charset val="238"/>
      </rPr>
      <t>Ponudnik mora zagotoviti preizkus instrumentov in izbiro med najmanj tremi (3) instrumenti.</t>
    </r>
  </si>
  <si>
    <t>Bariton saksofon SELMER SA80 SERIE II (Gold Lacquer Engraved - GG) s kovčkom ali enakovredno</t>
  </si>
  <si>
    <t>Rog ALEXANDER 200 z gig bagom ali enakovredno</t>
  </si>
  <si>
    <t>Rog ALEXANDER 503 z gig bagom ali enakovredno</t>
  </si>
  <si>
    <t>Rog C.S. WILLSON Mod Geyer CS 251 z gig bagom ali enakovredno</t>
  </si>
  <si>
    <t>Krilovka YAMAHA YFH-8310ZG Bobby Shew s kovčkom ali enakovredno</t>
  </si>
  <si>
    <t>Bas pozavna BACH LT 50A3LG Bb/F/Gb/D s kovčkom BAM ali enakovredno</t>
  </si>
  <si>
    <t>Suzafon (Sousaphone) King 2370W Legend s kovčkom ali enakovredno</t>
  </si>
  <si>
    <t>Kitara SUHR Classic S ST SSS RW SG s kovčkom ali enakovredno</t>
  </si>
  <si>
    <t>Kitara SUHR T TB s kovčkom ali enakovredno</t>
  </si>
  <si>
    <t>Kitara SUHR Modern Plus HSH PF TWBB s kovčkom ali enakovredno</t>
  </si>
  <si>
    <t>Bas kitara SADOWSKY MetroLine 22 Will Lee 5 NT MN s kovčkom ali enakovredno</t>
  </si>
  <si>
    <t>Bas kitara FENDER 51 Precision Bass F2TS Relic s kovčkom ali enakovredno</t>
  </si>
  <si>
    <t>Set bobnov CANOPUS standard kit R.f.m. + TT13x9 + FT 16x15 s stojali in torbami ali enakovredno</t>
  </si>
  <si>
    <t>Bas boben LEFIMA BMB 16X14 s kovčkom ali enakovredno</t>
  </si>
  <si>
    <t>Ojačevalec MESA BOOGIE MARK V 1x12 s kovčkom ali enakovredno</t>
  </si>
  <si>
    <t>Bas ojačevalec AQUILAR AG700 ali enakovredno</t>
  </si>
  <si>
    <t>Flavta YAMAHA 517 ali enakovredno</t>
  </si>
  <si>
    <t>KLARINET Bb Yamaha YCL-255 S ali enakovredno</t>
  </si>
  <si>
    <t>Fagot YAMAHA BASSOON YFG-811C S KOVČKOM A=442 Hz ali enakovredno</t>
  </si>
  <si>
    <t>Tenor saksofon YAMAHA YTS-875EX (Gold Lacquer) ali enakovredno</t>
  </si>
  <si>
    <t>Trobenta YAMAHA YTR-8310 Z 03 s kovčkom ali enakovredno</t>
  </si>
  <si>
    <t>Rog F/Bb YAMAHA YHR-567 D s kovčkom ali enakovredno</t>
  </si>
  <si>
    <t>Eufonij (bariton) YAMAHA YEP-621 (yellow brass) s kovčkom ali enakovredno</t>
  </si>
  <si>
    <r>
      <t xml:space="preserve">ZVONOVI KOLBERG TUBULAR BELL SET “CONCERT” 2 OCTAVES, 2 PIECE SET (Product number 2460) </t>
    </r>
    <r>
      <rPr>
        <i/>
        <sz val="10"/>
        <color theme="1"/>
        <rFont val="Arial"/>
        <family val="2"/>
        <charset val="238"/>
      </rPr>
      <t xml:space="preserve">A=442Hz </t>
    </r>
    <r>
      <rPr>
        <sz val="10"/>
        <color theme="1"/>
        <rFont val="Arial"/>
        <family val="2"/>
        <charset val="238"/>
      </rPr>
      <t xml:space="preserve">ali enakovredno         </t>
    </r>
  </si>
  <si>
    <t>Mešalna miza Soundcraft signature 22 MTK ali enakovredno</t>
  </si>
  <si>
    <t>Zvočniki Meyer sound s stojali ali enakovredno</t>
  </si>
  <si>
    <t>Mikrofoni za ozvočenje koncertov in brezžični system s stojali ali enakovredno:
–	MIKROFON Sennheiser E 945    6 KOS
–	MIKROFON Sennheiser ew 500 G4 945 AW + Band   2 KOS
–	MIKROFON Sennheiser ew 500 G4 KK205 AW + Band  2 KOS
–	INSTR. SET Sennheiser EW 500 G4 – Ci1  BW-band   4 KOS
–	MIKROFON Sennheiser e 906        2 KOS
–	MIKROFON Beyerdynamic TG D71  1 KOS
–	ANTENSKI SPLITER Sennheiser ew-d asa (q-r-s)  1 KOS
–	ANTENA Sennheiser adp UHF
–	KABEL Sennheisser GZL RG 58-5m
–	MIKROFON Neumann KMS 105  1 KOS
–	MIKROFON Neumann 184 st  1 KOS
–	MIKROFON DPA d:facto 4018   2 KOS
–	MIKROFON Gefell UM 92.1 S   1 KOS
–	MIKROFONSKO STOJALO K&amp;M 210/2 black      10 KOS
–	MIKROFONSKO STOJALO K&amp;M 210/9 black      10 KOS
Z modelom in oznako artikla so podane vse tehnične zahteve</t>
  </si>
  <si>
    <t>Studijski monitorji FOCAL trio 11 Red Burr Ash (L, R) - 2 KOS
Subwoofer FOCAL Sub 6 Be Red Burr Ash  - 1 KOS
Slušalke Neumann NDH 20  - 2 KOS
Slušalke Beyerdynamic DT 700 pro x – 4 KOS,
ali enakovredno
Z modelom in oznako artikla so podane vse tehnične zahteve</t>
  </si>
  <si>
    <r>
      <t xml:space="preserve">Rog ALEXANDER 200 (Full Double French Horn)
Model 200 F/Bb  Full Double French Horn
­ 	Key: F/Bb or Bb/F
­ 	Bore: 12,1 mm
­ 	Bell flare diameter: 310 mm, Detachable
­ 	Bell throat: Medium Large
­ 	Body size: Large
­ 	Material: Yellow brass, gold brass or nickel silver
­ 	No. of valves: 4
­ 	No. of thumb valves: 1
­ 	Uglasitev: A = 442 
­ Ustnik PAXMAN 25A
­ Gig bag MARCUS BONNA Model MB5 
</t>
    </r>
    <r>
      <rPr>
        <b/>
        <sz val="9"/>
        <rFont val="Arial"/>
        <family val="2"/>
        <charset val="238"/>
      </rPr>
      <t xml:space="preserve">Ponudnik mora zagotoviti preizkus instrumentov pri proizvajalcu in izbiro med najmanj tremi (3) instrumenti.                               </t>
    </r>
    <r>
      <rPr>
        <sz val="9"/>
        <rFont val="Arial"/>
        <family val="2"/>
        <charset val="238"/>
      </rPr>
      <t xml:space="preserve">                     </t>
    </r>
  </si>
  <si>
    <r>
      <t xml:space="preserve">­ kovček BAM HIGHTECH BARITONE SAX (siv),
­ ustnik za bariton saksofon Selmer S90 180,
­ objemka za ustnik BG L61,
­ pas za bariton saksofon BG HARNES S40MSH,
­ stojalo K&amp;M 144/10
</t>
    </r>
    <r>
      <rPr>
        <b/>
        <sz val="9"/>
        <rFont val="Arial"/>
        <family val="2"/>
        <charset val="238"/>
      </rPr>
      <t>Ponudnik mora zagotoviti preizkus instrumentov pri</t>
    </r>
    <r>
      <rPr>
        <b/>
        <sz val="9"/>
        <color rgb="FFFF0000"/>
        <rFont val="Arial"/>
        <family val="2"/>
        <charset val="238"/>
      </rPr>
      <t xml:space="preserve"> </t>
    </r>
    <r>
      <rPr>
        <b/>
        <sz val="9"/>
        <rFont val="Arial"/>
        <family val="2"/>
        <charset val="238"/>
      </rPr>
      <t>proizvajalcu in izbiro med najmanj dvemi (2) instrumenti.</t>
    </r>
  </si>
  <si>
    <t>Kitarski multiefekt in predojačevalec KEMPER  profiler power amp head BK S bundle s pedalom in torbo ali enakovredno</t>
  </si>
  <si>
    <t>Kitarski multiefekt in predojačevalec KEMPER  profiler power amp head BK S bundle s pedalom in torbo ali enakovredno.
Z modelom in oznako artikla so podane vse tehnične zahteve</t>
  </si>
  <si>
    <r>
      <t xml:space="preserve">- rumena medenina, lakirana
- Bb bariton
- 4 ventili (3+1)
- kompenzacijski sistem
- premer odmevnika: 280 mm
- menzura: 14,5 mm in 16,8 mm
- ustnik 53L
USTNIK VINCENT BACH 5GB 1 KOS
dušilec: BEST BRASS WARM UP MUTE EUPHONIUM 3 KOS
</t>
    </r>
    <r>
      <rPr>
        <b/>
        <sz val="9"/>
        <rFont val="Arial"/>
        <family val="2"/>
        <charset val="238"/>
      </rPr>
      <t>Ponudnik mora zagotoviti preizkus instrumentov pri proizvajalcu in in izbiro med najmanj šestimi (6) instrumenti.</t>
    </r>
  </si>
  <si>
    <r>
      <t xml:space="preserve">Francoski F/Bb rog Yamaha YHR-567 D
- intermediate model
- F/Bb dvojni rog
- lakiran
- cev premer 12mm
- snemljivi odmevnik
- yellow brass
- ustnik E. Schmid 85
- ustnik E. Schmid 105
- ustnik E. Schmid 115
- ustnik Paxman 25A
- kovček
</t>
    </r>
    <r>
      <rPr>
        <b/>
        <sz val="9"/>
        <rFont val="Arial"/>
        <family val="2"/>
        <charset val="238"/>
      </rPr>
      <t>Ponudnik mora zagotoviti preizkus instrumentov pri proizvajalcu in in izbiro med najmanj osmimi (8) instrumenti.</t>
    </r>
  </si>
  <si>
    <r>
      <t xml:space="preserve">- kovček BAM PANTHER CABINE TENOR SAX CASE (črn),
- ustnik za tenor saksofon Syos Custom z ligaturo Syos,
- pas za saksofon BG S20SH,
- stojalo HERCULES HCDS-533B multi stand.
</t>
    </r>
    <r>
      <rPr>
        <b/>
        <sz val="9"/>
        <rFont val="Arial"/>
        <family val="2"/>
        <charset val="238"/>
      </rPr>
      <t>Ponudnik mora zagotoviti preizkus instrumentov pri proizvajalcu in in izbiro med najmanj tremi (3) instrumenti.</t>
    </r>
  </si>
  <si>
    <r>
      <t xml:space="preserve">- Boehm sistem
- trup iz umetne mase
- 17 posrebrenih zaklopk
- 6 (5 +1)obročkov
- sodčkek 65 mm
- matte finish
- ustnik 4C
- kovček.
</t>
    </r>
    <r>
      <rPr>
        <b/>
        <sz val="9"/>
        <rFont val="Arial"/>
        <family val="2"/>
        <charset val="238"/>
      </rPr>
      <t xml:space="preserve">Ponudnik mora zagotoviti preizkus instrumentov pri proizvajalcu in in izbiro med najmanj šestnajstimi </t>
    </r>
    <r>
      <rPr>
        <sz val="9"/>
        <rFont val="Arial"/>
        <family val="2"/>
        <charset val="238"/>
      </rPr>
      <t>(</t>
    </r>
    <r>
      <rPr>
        <b/>
        <sz val="9"/>
        <rFont val="Arial"/>
        <family val="2"/>
        <charset val="238"/>
      </rPr>
      <t>16</t>
    </r>
    <r>
      <rPr>
        <sz val="9"/>
        <rFont val="Arial"/>
        <family val="2"/>
        <charset val="238"/>
      </rPr>
      <t>)</t>
    </r>
    <r>
      <rPr>
        <b/>
        <sz val="9"/>
        <rFont val="Arial"/>
        <family val="2"/>
        <charset val="238"/>
      </rPr>
      <t xml:space="preserve"> instrumenti.</t>
    </r>
  </si>
  <si>
    <r>
      <t xml:space="preserve">­ ročna izdelava
­ posrebrena glava in trup
­ zaprte zaklopke
­ E mehanizem
­ zamaknjen G mehanizem
­ v kompletu s kovčkom in priborom za čiščenje
</t>
    </r>
    <r>
      <rPr>
        <b/>
        <sz val="9"/>
        <rFont val="Arial"/>
        <family val="2"/>
        <charset val="238"/>
      </rPr>
      <t>Ponudnik mora zagotoviti preizkus instrumentov pri proizvajalcu in in izbiro med najmanj tremi (3) instrumenti.</t>
    </r>
  </si>
  <si>
    <r>
      <t xml:space="preserve">Rog C. S. WILLSON Mod Geyer CS 251 (Full Double French Horn)
­ Pitch: F / Bb full double horn
­ 	Bore: 11,80mm / 0.464"
­ 	ROTAX – rotors
­ 	Rotohead system
­ Bell: detachable  
­ 	Material (horn): yellow brass
­ 	Material (leadpipe): nickel silver
­ 	Tuning slides for: F horn and main tuning slide
­ 	Uglasitev: A = 442 
Ustnik E. SCHMID 85
Gig bag MARCUS BONNA Model MB5
</t>
    </r>
    <r>
      <rPr>
        <b/>
        <sz val="9"/>
        <rFont val="Arial"/>
        <family val="2"/>
        <charset val="238"/>
      </rPr>
      <t>Ponudnik mora zagotoviti preizkus instrumentov in izbiro med najmanj tremi (3) instrumenti.</t>
    </r>
  </si>
  <si>
    <t>Zap. št. pozicije</t>
  </si>
  <si>
    <t>pri proizvajalcu</t>
  </si>
  <si>
    <t>način preizkusa inštrumentov (vpisati, kjer je potrebno)</t>
  </si>
  <si>
    <t>TUBULAR BELL SET “CONCERT” 2 OCTAVES, 2 PIECE SET (Product number 2460) A=442Hz
Flight case for 1,5 octave tubular bells set rg2455
Flight case for 1/2 octave tubular bells set rg7-2458
Transportation case 1,5 octave tubular bells set 2455h-2455
Transportation case 1/2 octave tubular bells set 2458h-2458</t>
  </si>
  <si>
    <t>Tuba Yamaha YBB_621 s kovčkom</t>
  </si>
  <si>
    <r>
      <t xml:space="preserve">­ tri ventile 
­ 	izdelan iz lahkega fiberglassa (steklenih vlaken), cevi in ventili pa iz medenine
­	 premer menzure meri 17,5 mm, premer odmevnika pa 660 mm
­ snemljiv naprej obrnjen odmevnik 
­ 	</t>
    </r>
    <r>
      <rPr>
        <b/>
        <sz val="9"/>
        <rFont val="Arial"/>
        <family val="2"/>
        <charset val="238"/>
      </rPr>
      <t>ustnik Yamaha mod. Roger Bobo in B.Tilz mod. Walter Hilgers WH-B2, Perantoni Mr.P 6.5 H</t>
    </r>
    <r>
      <rPr>
        <sz val="9"/>
        <rFont val="Arial"/>
        <family val="2"/>
        <charset val="238"/>
      </rPr>
      <t xml:space="preserve">
­ 	trden kovček s koleščki
</t>
    </r>
    <r>
      <rPr>
        <b/>
        <sz val="9"/>
        <rFont val="Arial"/>
        <family val="2"/>
        <charset val="238"/>
      </rPr>
      <t>Ponudnik mora zagotoviti preizkus instrumentov pri proizvajalcu in in izbiro med najmanj štirimi (4) instrumenti.</t>
    </r>
  </si>
  <si>
    <r>
      <t xml:space="preserve">Professional model TUBA C YAMAHA YBB-621 3 KOS
- Bb tuba
- 4 ventili (front action)
- lakirana
- cev premer - 17,5-18,5mm
- odmevnik premer - 366mm yellow brass
- ustnik Yamaha mod. Roger Bobo in B.Tilz mod. Walter Hilgers WH-B2, Perantoni Mr.P 6.5 H
- kovček.
</t>
    </r>
    <r>
      <rPr>
        <b/>
        <sz val="9"/>
        <rFont val="Arial"/>
        <family val="2"/>
        <charset val="238"/>
      </rPr>
      <t>Ponudnik mora zagotoviti preizkus instrumentov pri proizvajalcu in izbiro med najmanj štirimi (4) instrumenti.</t>
    </r>
  </si>
  <si>
    <t>22% DDV v EUR</t>
  </si>
  <si>
    <t>skupaj
22% DDV v EUR</t>
  </si>
  <si>
    <t>skupaj 
(v EUR brez DDV)</t>
  </si>
  <si>
    <t xml:space="preserve">za količine 2023 (pozicije od št. 1 - 17) najkasneje do 24.11.2023, za količine 2024 (pozicije od št. 18-30) pa v roku od 4.12.2023 do 1.3.2024. Dobavni rok za leto 2024 se lahko po predhodnem pisnem dogovoru med naročnikom in dobaviteljem izvede tudi pred 4.12.2023, kar se potrdi s sklenitvijo aneksa k pogodbi.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</si>
</sst>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sz val="10"/>
      <name val="Arial"/>
      <family val="2"/>
      <charset val="238"/>
    </font>
    <font>
      <sz val="9"/>
      <name val="Arial"/>
      <family val="2"/>
      <charset val="238"/>
    </font>
    <font>
      <b/>
      <sz val="9"/>
      <name val="Arial"/>
      <family val="2"/>
      <charset val="238"/>
    </font>
    <font>
      <sz val="11"/>
      <color theme="1"/>
      <name val="Calibri"/>
      <family val="2"/>
      <charset val="238"/>
      <scheme val="minor"/>
    </font>
    <font>
      <b/>
      <sz val="12"/>
      <name val="Arial"/>
      <family val="2"/>
      <charset val="238"/>
    </font>
    <font>
      <b/>
      <i/>
      <sz val="12"/>
      <name val="Arial"/>
      <family val="2"/>
      <charset val="238"/>
    </font>
    <font>
      <b/>
      <i/>
      <sz val="12"/>
      <color theme="1"/>
      <name val="Arial"/>
      <family val="2"/>
      <charset val="238"/>
    </font>
    <font>
      <b/>
      <sz val="9"/>
      <color rgb="FFFF0000"/>
      <name val="Arial"/>
      <family val="2"/>
      <charset val="238"/>
    </font>
    <font>
      <i/>
      <sz val="10"/>
      <color theme="1"/>
      <name val="Arial"/>
      <family val="2"/>
      <charset val="238"/>
    </font>
  </fonts>
  <fills count="9">
    <fill>
      <patternFill patternType="none"/>
    </fill>
    <fill>
      <patternFill patternType="gray125"/>
    </fill>
    <fill>
      <patternFill patternType="solid">
        <fgColor rgb="FFFFEB9C"/>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0"/>
        <bgColor indexed="64"/>
      </patternFill>
    </fill>
    <fill>
      <patternFill patternType="solid">
        <fgColor rgb="FFEBF1DE"/>
        <bgColor indexed="64"/>
      </patternFill>
    </fill>
    <fill>
      <patternFill patternType="solid">
        <fgColor indexed="6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9" fontId="10" fillId="0" borderId="0" applyFont="0" applyFill="0" applyBorder="0" applyAlignment="0" applyProtection="0"/>
  </cellStyleXfs>
  <cellXfs count="120">
    <xf numFmtId="0" fontId="0" fillId="0" borderId="0" xfId="0"/>
    <xf numFmtId="0" fontId="2" fillId="0" borderId="0" xfId="0" applyFont="1" applyAlignment="1"/>
    <xf numFmtId="0" fontId="5" fillId="0" borderId="0" xfId="0" applyFont="1" applyAlignment="1">
      <alignment horizontal="left" vertical="top" wrapText="1"/>
    </xf>
    <xf numFmtId="0" fontId="7" fillId="0" borderId="1" xfId="1" applyFont="1" applyFill="1" applyBorder="1" applyAlignment="1">
      <alignment horizontal="center" vertical="center"/>
    </xf>
    <xf numFmtId="0" fontId="8" fillId="0" borderId="1" xfId="1" applyFont="1" applyFill="1" applyBorder="1" applyAlignment="1">
      <alignment horizontal="left" vertical="center" wrapText="1"/>
    </xf>
    <xf numFmtId="2" fontId="2" fillId="0" borderId="0" xfId="2" applyNumberFormat="1" applyFont="1" applyAlignment="1"/>
    <xf numFmtId="2" fontId="2" fillId="0" borderId="1" xfId="2" applyNumberFormat="1" applyFont="1" applyFill="1" applyBorder="1" applyAlignment="1">
      <alignment horizontal="center" vertical="center"/>
    </xf>
    <xf numFmtId="2" fontId="5" fillId="0" borderId="0" xfId="2" applyNumberFormat="1" applyFont="1" applyAlignment="1">
      <alignment horizontal="left" vertical="top" wrapText="1"/>
    </xf>
    <xf numFmtId="2" fontId="2" fillId="0" borderId="1" xfId="0" applyNumberFormat="1" applyFont="1" applyFill="1" applyBorder="1" applyAlignment="1">
      <alignment horizontal="center" vertical="center"/>
    </xf>
    <xf numFmtId="2" fontId="2" fillId="0" borderId="0" xfId="0" applyNumberFormat="1" applyFont="1" applyAlignment="1"/>
    <xf numFmtId="0" fontId="2" fillId="0" borderId="0" xfId="0" applyFont="1" applyAlignment="1">
      <alignment vertical="center"/>
    </xf>
    <xf numFmtId="0" fontId="7" fillId="0" borderId="0" xfId="0" applyFont="1" applyAlignment="1"/>
    <xf numFmtId="2" fontId="7" fillId="0" borderId="0" xfId="2" applyNumberFormat="1" applyFont="1" applyAlignment="1"/>
    <xf numFmtId="0" fontId="8" fillId="0" borderId="1" xfId="1" applyFont="1" applyFill="1" applyBorder="1" applyAlignment="1">
      <alignment horizontal="left" wrapText="1"/>
    </xf>
    <xf numFmtId="2" fontId="2" fillId="0" borderId="6" xfId="0" applyNumberFormat="1" applyFont="1" applyFill="1" applyBorder="1" applyAlignment="1">
      <alignment horizontal="center" vertical="center"/>
    </xf>
    <xf numFmtId="0" fontId="2" fillId="0" borderId="0" xfId="0" applyFont="1" applyAlignment="1">
      <alignment horizontal="center" vertical="center"/>
    </xf>
    <xf numFmtId="0" fontId="0" fillId="0" borderId="0" xfId="0" applyBorder="1"/>
    <xf numFmtId="2" fontId="2" fillId="0" borderId="0" xfId="0" applyNumberFormat="1" applyFont="1" applyBorder="1" applyAlignment="1"/>
    <xf numFmtId="2" fontId="3" fillId="0" borderId="0" xfId="2" applyNumberFormat="1" applyFont="1" applyBorder="1" applyAlignment="1">
      <alignment horizontal="right"/>
    </xf>
    <xf numFmtId="0" fontId="2" fillId="0" borderId="0" xfId="0" applyFont="1" applyBorder="1" applyAlignment="1"/>
    <xf numFmtId="2" fontId="2" fillId="0" borderId="0" xfId="2" applyNumberFormat="1" applyFont="1" applyBorder="1" applyAlignment="1"/>
    <xf numFmtId="0" fontId="2" fillId="0" borderId="0" xfId="0" applyFont="1" applyBorder="1" applyAlignment="1">
      <alignment horizontal="center" vertical="center"/>
    </xf>
    <xf numFmtId="0" fontId="7" fillId="0" borderId="0" xfId="0" applyFont="1" applyAlignment="1">
      <alignment vertical="top" wrapText="1"/>
    </xf>
    <xf numFmtId="0" fontId="7" fillId="0" borderId="0" xfId="0" applyFont="1" applyAlignment="1">
      <alignment vertical="top"/>
    </xf>
    <xf numFmtId="0" fontId="3" fillId="0" borderId="8" xfId="0" applyFont="1" applyBorder="1" applyAlignment="1"/>
    <xf numFmtId="0" fontId="2" fillId="0" borderId="9" xfId="0" applyFont="1" applyBorder="1" applyAlignment="1"/>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xf numFmtId="0" fontId="2" fillId="0" borderId="0" xfId="0" applyFont="1" applyBorder="1" applyAlignment="1">
      <alignment vertical="center"/>
    </xf>
    <xf numFmtId="0" fontId="2" fillId="0" borderId="12" xfId="0" applyFont="1" applyBorder="1" applyAlignment="1">
      <alignment vertical="center"/>
    </xf>
    <xf numFmtId="0" fontId="3" fillId="0" borderId="11" xfId="0" applyFont="1" applyBorder="1" applyAlignment="1"/>
    <xf numFmtId="2" fontId="2" fillId="0" borderId="12" xfId="0" applyNumberFormat="1" applyFont="1" applyBorder="1" applyAlignment="1"/>
    <xf numFmtId="0" fontId="3" fillId="0" borderId="11" xfId="0" applyFont="1" applyBorder="1" applyAlignment="1">
      <alignment horizontal="left"/>
    </xf>
    <xf numFmtId="0" fontId="2" fillId="0" borderId="11" xfId="0" applyFont="1" applyBorder="1" applyAlignment="1">
      <alignment horizontal="left"/>
    </xf>
    <xf numFmtId="0" fontId="5" fillId="0" borderId="0" xfId="0" applyFont="1" applyBorder="1" applyAlignment="1">
      <alignment horizontal="left" vertical="top" wrapText="1"/>
    </xf>
    <xf numFmtId="2" fontId="5" fillId="0" borderId="12" xfId="0" applyNumberFormat="1" applyFont="1" applyBorder="1" applyAlignment="1">
      <alignment horizontal="left" vertical="top" wrapText="1"/>
    </xf>
    <xf numFmtId="0" fontId="7" fillId="0" borderId="0" xfId="0" applyFont="1" applyBorder="1" applyAlignment="1">
      <alignment vertical="top"/>
    </xf>
    <xf numFmtId="0" fontId="7" fillId="0" borderId="12" xfId="0" applyFont="1" applyBorder="1" applyAlignment="1">
      <alignment vertical="top"/>
    </xf>
    <xf numFmtId="0" fontId="7" fillId="0" borderId="11" xfId="0" applyFont="1" applyBorder="1" applyAlignment="1"/>
    <xf numFmtId="0" fontId="7" fillId="0" borderId="0" xfId="0" applyFont="1" applyBorder="1" applyAlignment="1"/>
    <xf numFmtId="2" fontId="7" fillId="0" borderId="12" xfId="0" applyNumberFormat="1" applyFont="1" applyBorder="1" applyAlignment="1"/>
    <xf numFmtId="0" fontId="2" fillId="0" borderId="5" xfId="0" applyFont="1" applyBorder="1" applyAlignment="1"/>
    <xf numFmtId="0" fontId="2" fillId="0" borderId="2" xfId="0" applyFont="1" applyBorder="1" applyAlignment="1"/>
    <xf numFmtId="2" fontId="2" fillId="0" borderId="13" xfId="0" applyNumberFormat="1" applyFont="1" applyBorder="1" applyAlignment="1"/>
    <xf numFmtId="0" fontId="7" fillId="0" borderId="14" xfId="1" applyFont="1" applyFill="1" applyBorder="1" applyAlignment="1">
      <alignment horizontal="center" vertical="center"/>
    </xf>
    <xf numFmtId="2" fontId="2" fillId="0" borderId="14" xfId="2" applyNumberFormat="1" applyFont="1" applyFill="1" applyBorder="1" applyAlignment="1">
      <alignment horizontal="center" vertical="center"/>
    </xf>
    <xf numFmtId="2" fontId="2" fillId="0" borderId="8" xfId="0" applyNumberFormat="1"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7" fillId="0" borderId="1" xfId="1" applyFont="1" applyFill="1" applyBorder="1" applyAlignment="1">
      <alignment horizontal="left" vertical="center" wrapText="1"/>
    </xf>
    <xf numFmtId="0" fontId="8" fillId="0" borderId="1" xfId="1" quotePrefix="1" applyFont="1" applyFill="1" applyBorder="1" applyAlignment="1">
      <alignment horizontal="left" vertical="center" wrapText="1"/>
    </xf>
    <xf numFmtId="0" fontId="8" fillId="0" borderId="1" xfId="1" quotePrefix="1" applyFont="1" applyFill="1" applyBorder="1" applyAlignment="1">
      <alignment horizontal="left" wrapText="1"/>
    </xf>
    <xf numFmtId="0" fontId="7" fillId="0" borderId="14" xfId="1" applyFont="1" applyFill="1" applyBorder="1" applyAlignment="1">
      <alignment horizontal="left" vertical="center" wrapText="1"/>
    </xf>
    <xf numFmtId="0" fontId="8" fillId="0" borderId="14" xfId="1" applyFont="1" applyFill="1" applyBorder="1" applyAlignment="1">
      <alignment horizontal="left" vertical="center" wrapText="1"/>
    </xf>
    <xf numFmtId="0" fontId="4" fillId="0" borderId="0" xfId="0" applyFont="1" applyFill="1" applyAlignment="1"/>
    <xf numFmtId="0" fontId="2" fillId="0" borderId="0" xfId="0" applyFont="1" applyFill="1" applyAlignment="1"/>
    <xf numFmtId="2" fontId="2" fillId="0" borderId="0" xfId="0" applyNumberFormat="1" applyFont="1" applyFill="1" applyAlignment="1"/>
    <xf numFmtId="2" fontId="2" fillId="0" borderId="0" xfId="2" applyNumberFormat="1" applyFont="1" applyFill="1" applyAlignment="1"/>
    <xf numFmtId="0" fontId="2" fillId="0" borderId="0" xfId="0" applyFont="1" applyFill="1" applyAlignment="1">
      <alignment horizontal="center" vertical="center"/>
    </xf>
    <xf numFmtId="0" fontId="6" fillId="0" borderId="0" xfId="0" applyFont="1" applyFill="1" applyAlignment="1">
      <alignment horizontal="right"/>
    </xf>
    <xf numFmtId="0" fontId="3" fillId="0" borderId="0" xfId="0" applyFont="1" applyFill="1" applyAlignment="1">
      <alignment horizontal="right"/>
    </xf>
    <xf numFmtId="0" fontId="11" fillId="0" borderId="0" xfId="0" applyFont="1" applyFill="1" applyAlignment="1"/>
    <xf numFmtId="0" fontId="7" fillId="0" borderId="16"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7" fillId="0" borderId="16" xfId="1" applyFont="1" applyFill="1" applyBorder="1" applyAlignment="1">
      <alignment horizontal="center" vertical="center"/>
    </xf>
    <xf numFmtId="2" fontId="2" fillId="0" borderId="16" xfId="0" applyNumberFormat="1" applyFont="1" applyFill="1" applyBorder="1" applyAlignment="1">
      <alignment horizontal="center" vertical="center"/>
    </xf>
    <xf numFmtId="2" fontId="2" fillId="0" borderId="16" xfId="2" applyNumberFormat="1" applyFont="1" applyFill="1" applyBorder="1" applyAlignment="1">
      <alignment horizontal="center" vertical="center"/>
    </xf>
    <xf numFmtId="0" fontId="2" fillId="0" borderId="17" xfId="0" applyFont="1" applyBorder="1" applyAlignment="1">
      <alignment vertical="center" wrapText="1"/>
    </xf>
    <xf numFmtId="0" fontId="8" fillId="0" borderId="17" xfId="1" applyFont="1" applyFill="1" applyBorder="1" applyAlignment="1">
      <alignment horizontal="left" vertical="center" wrapText="1"/>
    </xf>
    <xf numFmtId="0" fontId="7" fillId="0" borderId="17" xfId="1" applyFont="1" applyFill="1" applyBorder="1" applyAlignment="1">
      <alignment horizontal="center" vertical="center"/>
    </xf>
    <xf numFmtId="2" fontId="2" fillId="0" borderId="17" xfId="0" applyNumberFormat="1" applyFont="1" applyFill="1" applyBorder="1" applyAlignment="1">
      <alignment horizontal="center" vertical="center"/>
    </xf>
    <xf numFmtId="2" fontId="2" fillId="0" borderId="17" xfId="2" applyNumberFormat="1" applyFont="1" applyFill="1" applyBorder="1" applyAlignment="1">
      <alignment horizontal="center" vertical="center"/>
    </xf>
    <xf numFmtId="0" fontId="11" fillId="4" borderId="0" xfId="0" applyFont="1" applyFill="1" applyAlignment="1"/>
    <xf numFmtId="0" fontId="0" fillId="0" borderId="18" xfId="0" applyFill="1" applyBorder="1" applyAlignment="1">
      <alignment horizontal="center" vertical="center"/>
    </xf>
    <xf numFmtId="0" fontId="7" fillId="6" borderId="1" xfId="1" applyFont="1" applyFill="1" applyBorder="1" applyAlignment="1">
      <alignment horizontal="left" vertical="center" wrapText="1"/>
    </xf>
    <xf numFmtId="0" fontId="8" fillId="6" borderId="1" xfId="1" applyFont="1" applyFill="1" applyBorder="1" applyAlignment="1">
      <alignment horizontal="left" vertical="center" wrapText="1"/>
    </xf>
    <xf numFmtId="0" fontId="7" fillId="6" borderId="14" xfId="1" applyFont="1" applyFill="1" applyBorder="1" applyAlignment="1">
      <alignment horizontal="left" vertical="center" wrapText="1"/>
    </xf>
    <xf numFmtId="0" fontId="8" fillId="6" borderId="14" xfId="1" applyFont="1" applyFill="1" applyBorder="1" applyAlignment="1">
      <alignment horizontal="left" vertical="center" wrapText="1"/>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6" xfId="0" applyFill="1" applyBorder="1" applyAlignment="1">
      <alignment horizontal="center" vertical="center"/>
    </xf>
    <xf numFmtId="0" fontId="0" fillId="0" borderId="5" xfId="0" applyFill="1" applyBorder="1" applyAlignment="1">
      <alignment horizontal="center" vertical="center"/>
    </xf>
    <xf numFmtId="0" fontId="0" fillId="0" borderId="18" xfId="0" applyBorder="1" applyAlignment="1">
      <alignment horizontal="center" vertical="center"/>
    </xf>
    <xf numFmtId="0" fontId="0" fillId="8" borderId="21" xfId="0" applyFill="1" applyBorder="1"/>
    <xf numFmtId="0" fontId="0" fillId="0" borderId="1" xfId="0" applyFill="1" applyBorder="1" applyAlignment="1">
      <alignment horizontal="center" vertical="center"/>
    </xf>
    <xf numFmtId="0" fontId="6" fillId="4" borderId="0" xfId="0" applyFont="1" applyFill="1" applyAlignment="1"/>
    <xf numFmtId="0" fontId="7" fillId="4" borderId="0" xfId="0" applyFont="1" applyFill="1" applyBorder="1" applyAlignment="1"/>
    <xf numFmtId="0" fontId="7" fillId="4" borderId="0" xfId="0" applyFont="1" applyFill="1" applyAlignment="1"/>
    <xf numFmtId="2" fontId="7" fillId="4" borderId="0" xfId="0" applyNumberFormat="1" applyFont="1" applyFill="1" applyAlignment="1"/>
    <xf numFmtId="2" fontId="7" fillId="4" borderId="0" xfId="2" applyNumberFormat="1" applyFont="1" applyFill="1" applyAlignment="1"/>
    <xf numFmtId="0" fontId="7" fillId="4" borderId="0" xfId="0" applyFont="1" applyFill="1" applyAlignment="1">
      <alignment horizontal="center" vertical="center"/>
    </xf>
    <xf numFmtId="0" fontId="0" fillId="8" borderId="22" xfId="0" applyFill="1" applyBorder="1"/>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5" xfId="0" applyFont="1" applyFill="1" applyBorder="1" applyAlignment="1">
      <alignment horizontal="center" vertical="center" wrapText="1"/>
    </xf>
    <xf numFmtId="2" fontId="3" fillId="3" borderId="25" xfId="2" applyNumberFormat="1"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2" fontId="2" fillId="0" borderId="5" xfId="0" applyNumberFormat="1" applyFont="1" applyFill="1" applyBorder="1" applyAlignment="1">
      <alignment horizontal="center" vertical="center"/>
    </xf>
    <xf numFmtId="0" fontId="0" fillId="0" borderId="27" xfId="0" applyBorder="1" applyAlignment="1">
      <alignment horizontal="center" vertical="center"/>
    </xf>
    <xf numFmtId="0" fontId="3" fillId="7" borderId="30" xfId="0" applyFont="1" applyFill="1" applyBorder="1" applyAlignment="1">
      <alignment horizontal="center" vertical="center"/>
    </xf>
    <xf numFmtId="2" fontId="2" fillId="0" borderId="20" xfId="0" applyNumberFormat="1" applyFont="1" applyFill="1" applyBorder="1" applyAlignment="1">
      <alignment horizontal="center" vertical="center"/>
    </xf>
    <xf numFmtId="2" fontId="2" fillId="0" borderId="5" xfId="2" applyNumberFormat="1" applyFont="1" applyFill="1" applyBorder="1" applyAlignment="1">
      <alignment horizontal="center" vertical="center"/>
    </xf>
    <xf numFmtId="2" fontId="0" fillId="0" borderId="5" xfId="0" applyNumberFormat="1" applyFill="1" applyBorder="1" applyAlignment="1">
      <alignment horizontal="center" vertical="center"/>
    </xf>
    <xf numFmtId="2" fontId="0" fillId="0" borderId="6" xfId="0" applyNumberFormat="1" applyFill="1" applyBorder="1" applyAlignment="1">
      <alignment horizontal="center" vertical="center"/>
    </xf>
    <xf numFmtId="2" fontId="2" fillId="0" borderId="0" xfId="0" applyNumberFormat="1" applyFont="1" applyBorder="1" applyAlignment="1">
      <alignment horizontal="center"/>
    </xf>
    <xf numFmtId="0" fontId="7" fillId="0" borderId="0" xfId="0" applyFont="1" applyBorder="1" applyAlignment="1">
      <alignment horizontal="left" vertical="top" wrapText="1"/>
    </xf>
    <xf numFmtId="0" fontId="7" fillId="0" borderId="12" xfId="0" applyFont="1" applyBorder="1" applyAlignment="1">
      <alignment horizontal="left" vertical="top" wrapText="1"/>
    </xf>
    <xf numFmtId="0" fontId="13" fillId="0" borderId="0" xfId="0" applyFont="1" applyBorder="1" applyAlignment="1">
      <alignment horizontal="center"/>
    </xf>
    <xf numFmtId="0" fontId="12" fillId="0" borderId="0" xfId="0" applyFont="1" applyBorder="1" applyAlignment="1">
      <alignment horizontal="center"/>
    </xf>
    <xf numFmtId="0" fontId="2" fillId="0" borderId="0" xfId="0" applyFont="1" applyBorder="1" applyAlignment="1">
      <alignment horizontal="center"/>
    </xf>
    <xf numFmtId="0" fontId="13" fillId="4" borderId="23" xfId="0" applyFont="1" applyFill="1" applyBorder="1" applyAlignment="1">
      <alignment horizontal="center" vertical="center"/>
    </xf>
    <xf numFmtId="0" fontId="13" fillId="4" borderId="28" xfId="0" applyFont="1" applyFill="1" applyBorder="1" applyAlignment="1">
      <alignment horizontal="center" vertical="center"/>
    </xf>
    <xf numFmtId="0" fontId="13" fillId="4" borderId="29"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15" xfId="0" applyFont="1" applyFill="1" applyBorder="1" applyAlignment="1">
      <alignment horizontal="center" vertical="center"/>
    </xf>
    <xf numFmtId="0" fontId="12" fillId="5" borderId="19" xfId="0" applyFont="1" applyFill="1" applyBorder="1" applyAlignment="1">
      <alignment horizontal="center" vertical="center"/>
    </xf>
  </cellXfs>
  <cellStyles count="3">
    <cellStyle name="Navadno" xfId="0" builtinId="0"/>
    <cellStyle name="Nevtralno" xfId="1" builtinId="28"/>
    <cellStyle name="Odstotek" xfId="2" builtinId="5"/>
  </cellStyles>
  <dxfs count="27">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EBF1DE"/>
      <color rgb="FFFD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9"/>
  <sheetViews>
    <sheetView tabSelected="1" zoomScaleNormal="100" zoomScaleSheetLayoutView="32" workbookViewId="0">
      <pane xSplit="1" ySplit="8" topLeftCell="B45" activePane="bottomRight" state="frozen"/>
      <selection pane="topRight" activeCell="B1" sqref="B1"/>
      <selection pane="bottomLeft" activeCell="A10" sqref="A10"/>
      <selection pane="bottomRight" activeCell="F61" sqref="F61"/>
    </sheetView>
  </sheetViews>
  <sheetFormatPr defaultColWidth="9.109375" defaultRowHeight="13.2" x14ac:dyDescent="0.25"/>
  <cols>
    <col min="1" max="1" width="12.5546875" style="1" customWidth="1"/>
    <col min="2" max="2" width="29.88671875" style="1" customWidth="1"/>
    <col min="3" max="3" width="49.109375" style="1" customWidth="1"/>
    <col min="4" max="5" width="14.6640625" style="1" customWidth="1"/>
    <col min="6" max="6" width="17.6640625" style="1" customWidth="1"/>
    <col min="7" max="7" width="19.6640625" style="9" hidden="1" customWidth="1"/>
    <col min="8" max="8" width="16" style="5" hidden="1" customWidth="1"/>
    <col min="9" max="10" width="16" style="5" customWidth="1"/>
    <col min="11" max="11" width="20.5546875" style="1" customWidth="1"/>
    <col min="12" max="12" width="17.44140625" style="15" customWidth="1"/>
    <col min="13" max="13" width="37.6640625" style="1" customWidth="1"/>
    <col min="14" max="16384" width="9.109375" style="1"/>
  </cols>
  <sheetData>
    <row r="1" spans="1:13" ht="19.95" customHeight="1" x14ac:dyDescent="0.3">
      <c r="A1" s="62" t="s">
        <v>0</v>
      </c>
      <c r="B1" s="55"/>
      <c r="C1" s="55"/>
      <c r="D1" s="56"/>
      <c r="E1" s="56"/>
      <c r="F1" s="56"/>
      <c r="G1" s="57"/>
      <c r="H1" s="58"/>
      <c r="I1" s="58"/>
      <c r="J1" s="58"/>
      <c r="K1" s="56"/>
      <c r="L1" s="59"/>
    </row>
    <row r="2" spans="1:13" x14ac:dyDescent="0.25">
      <c r="A2" s="55"/>
      <c r="B2" s="55"/>
      <c r="C2" s="55"/>
      <c r="D2" s="56"/>
      <c r="E2" s="56"/>
      <c r="F2" s="56"/>
      <c r="G2" s="57"/>
      <c r="H2" s="58"/>
      <c r="I2" s="58"/>
      <c r="J2" s="58"/>
      <c r="K2" s="56"/>
      <c r="L2" s="59"/>
    </row>
    <row r="3" spans="1:13" ht="22.95" customHeight="1" x14ac:dyDescent="0.25">
      <c r="A3" s="60" t="s">
        <v>15</v>
      </c>
      <c r="B3" s="87"/>
      <c r="C3" s="60" t="s">
        <v>1</v>
      </c>
      <c r="D3" s="87"/>
      <c r="E3" s="61" t="s">
        <v>8</v>
      </c>
      <c r="F3" s="87"/>
      <c r="G3" s="57"/>
      <c r="H3" s="58"/>
      <c r="I3" s="58"/>
      <c r="J3" s="58"/>
      <c r="K3" s="56"/>
      <c r="L3" s="59"/>
    </row>
    <row r="4" spans="1:13" x14ac:dyDescent="0.25">
      <c r="A4" s="55"/>
      <c r="B4" s="55"/>
      <c r="C4" s="55"/>
      <c r="D4" s="56"/>
      <c r="E4" s="56"/>
      <c r="F4" s="56"/>
      <c r="G4" s="57"/>
      <c r="H4" s="58"/>
      <c r="I4" s="58"/>
      <c r="J4" s="58"/>
      <c r="K4" s="56"/>
      <c r="L4" s="59"/>
    </row>
    <row r="5" spans="1:13" ht="22.2" customHeight="1" x14ac:dyDescent="0.3">
      <c r="A5" s="62" t="s">
        <v>30</v>
      </c>
      <c r="B5" s="55"/>
      <c r="C5" s="55"/>
      <c r="D5" s="56"/>
      <c r="E5" s="56"/>
      <c r="F5" s="56"/>
      <c r="G5" s="57"/>
      <c r="H5" s="58"/>
      <c r="I5" s="58"/>
      <c r="J5" s="58"/>
      <c r="K5" s="56"/>
      <c r="L5" s="59"/>
    </row>
    <row r="6" spans="1:13" ht="22.2" customHeight="1" x14ac:dyDescent="0.3">
      <c r="A6" s="73" t="s">
        <v>9</v>
      </c>
      <c r="B6" s="88"/>
      <c r="C6" s="88"/>
      <c r="D6" s="89"/>
      <c r="E6" s="90"/>
      <c r="F6" s="90"/>
      <c r="G6" s="91"/>
      <c r="H6" s="92"/>
      <c r="I6" s="92"/>
      <c r="J6" s="92"/>
      <c r="K6" s="90"/>
      <c r="L6" s="93"/>
      <c r="M6" s="90"/>
    </row>
    <row r="7" spans="1:13" ht="36.6" customHeight="1" thickBot="1" x14ac:dyDescent="0.35">
      <c r="A7" s="111"/>
      <c r="B7" s="112"/>
      <c r="C7" s="112"/>
      <c r="D7" s="112"/>
      <c r="E7" s="112"/>
      <c r="F7" s="112"/>
      <c r="G7" s="112"/>
      <c r="H7" s="112"/>
      <c r="I7" s="112"/>
      <c r="J7" s="112"/>
      <c r="K7" s="112"/>
      <c r="L7" s="112"/>
    </row>
    <row r="8" spans="1:13" ht="46.2" customHeight="1" thickBot="1" x14ac:dyDescent="0.3">
      <c r="A8" s="95" t="s">
        <v>84</v>
      </c>
      <c r="B8" s="96" t="s">
        <v>28</v>
      </c>
      <c r="C8" s="96" t="s">
        <v>14</v>
      </c>
      <c r="D8" s="96" t="s">
        <v>2</v>
      </c>
      <c r="E8" s="97" t="s">
        <v>16</v>
      </c>
      <c r="F8" s="97" t="s">
        <v>25</v>
      </c>
      <c r="G8" s="97" t="s">
        <v>91</v>
      </c>
      <c r="H8" s="98" t="s">
        <v>26</v>
      </c>
      <c r="I8" s="97" t="s">
        <v>93</v>
      </c>
      <c r="J8" s="97" t="s">
        <v>92</v>
      </c>
      <c r="K8" s="97" t="s">
        <v>27</v>
      </c>
      <c r="L8" s="99" t="s">
        <v>29</v>
      </c>
      <c r="M8" s="100" t="s">
        <v>86</v>
      </c>
    </row>
    <row r="9" spans="1:13" ht="25.2" customHeight="1" thickBot="1" x14ac:dyDescent="0.3">
      <c r="A9" s="114" t="s">
        <v>31</v>
      </c>
      <c r="B9" s="115"/>
      <c r="C9" s="115"/>
      <c r="D9" s="115"/>
      <c r="E9" s="115"/>
      <c r="F9" s="115"/>
      <c r="G9" s="115"/>
      <c r="H9" s="115"/>
      <c r="I9" s="115"/>
      <c r="J9" s="115"/>
      <c r="K9" s="115"/>
      <c r="L9" s="115"/>
      <c r="M9" s="116"/>
    </row>
    <row r="10" spans="1:13" customFormat="1" ht="81" x14ac:dyDescent="0.3">
      <c r="A10" s="80">
        <v>1</v>
      </c>
      <c r="B10" s="63" t="s">
        <v>46</v>
      </c>
      <c r="C10" s="64" t="s">
        <v>75</v>
      </c>
      <c r="D10" s="65" t="s">
        <v>10</v>
      </c>
      <c r="E10" s="65">
        <v>1</v>
      </c>
      <c r="F10" s="106"/>
      <c r="G10" s="66">
        <f>F10*0.22</f>
        <v>0</v>
      </c>
      <c r="H10" s="67">
        <f t="shared" ref="H10:H40" si="0">+F10+G10</f>
        <v>0</v>
      </c>
      <c r="I10" s="105">
        <f>E10*F10</f>
        <v>0</v>
      </c>
      <c r="J10" s="105">
        <f>K10-I10</f>
        <v>0</v>
      </c>
      <c r="K10" s="101">
        <f t="shared" ref="K10:K26" si="1">+H10*E10</f>
        <v>0</v>
      </c>
      <c r="L10" s="84"/>
      <c r="M10" s="102" t="s">
        <v>85</v>
      </c>
    </row>
    <row r="11" spans="1:13" customFormat="1" ht="172.2" x14ac:dyDescent="0.3">
      <c r="A11" s="79">
        <v>2</v>
      </c>
      <c r="B11" s="50" t="s">
        <v>47</v>
      </c>
      <c r="C11" s="4" t="s">
        <v>74</v>
      </c>
      <c r="D11" s="3" t="s">
        <v>10</v>
      </c>
      <c r="E11" s="3">
        <v>1</v>
      </c>
      <c r="F11" s="106"/>
      <c r="G11" s="66">
        <f>F11*0.22</f>
        <v>0</v>
      </c>
      <c r="H11" s="6">
        <f t="shared" si="0"/>
        <v>0</v>
      </c>
      <c r="I11" s="105">
        <f t="shared" ref="I11:I26" si="2">E11*F11</f>
        <v>0</v>
      </c>
      <c r="J11" s="105">
        <f t="shared" ref="J11:J40" si="3">K11-I11</f>
        <v>0</v>
      </c>
      <c r="K11" s="14">
        <f t="shared" si="1"/>
        <v>0</v>
      </c>
      <c r="L11" s="83"/>
      <c r="M11" s="85" t="s">
        <v>85</v>
      </c>
    </row>
    <row r="12" spans="1:13" customFormat="1" ht="172.2" x14ac:dyDescent="0.3">
      <c r="A12" s="80">
        <v>3</v>
      </c>
      <c r="B12" s="50" t="s">
        <v>48</v>
      </c>
      <c r="C12" s="4" t="s">
        <v>40</v>
      </c>
      <c r="D12" s="3" t="s">
        <v>10</v>
      </c>
      <c r="E12" s="3">
        <v>1</v>
      </c>
      <c r="F12" s="106"/>
      <c r="G12" s="66">
        <f t="shared" ref="G12:G26" si="4">F12*0.22</f>
        <v>0</v>
      </c>
      <c r="H12" s="6">
        <f t="shared" si="0"/>
        <v>0</v>
      </c>
      <c r="I12" s="105">
        <f t="shared" si="2"/>
        <v>0</v>
      </c>
      <c r="J12" s="105">
        <f t="shared" si="3"/>
        <v>0</v>
      </c>
      <c r="K12" s="14">
        <f t="shared" si="1"/>
        <v>0</v>
      </c>
      <c r="L12" s="83"/>
      <c r="M12" s="85" t="s">
        <v>85</v>
      </c>
    </row>
    <row r="13" spans="1:13" customFormat="1" ht="172.2" x14ac:dyDescent="0.3">
      <c r="A13" s="79">
        <v>4</v>
      </c>
      <c r="B13" s="50" t="s">
        <v>49</v>
      </c>
      <c r="C13" s="4" t="s">
        <v>83</v>
      </c>
      <c r="D13" s="3" t="s">
        <v>10</v>
      </c>
      <c r="E13" s="3">
        <v>1</v>
      </c>
      <c r="F13" s="106"/>
      <c r="G13" s="66">
        <f t="shared" si="4"/>
        <v>0</v>
      </c>
      <c r="H13" s="6">
        <f t="shared" si="0"/>
        <v>0</v>
      </c>
      <c r="I13" s="105">
        <f t="shared" si="2"/>
        <v>0</v>
      </c>
      <c r="J13" s="105">
        <f t="shared" si="3"/>
        <v>0</v>
      </c>
      <c r="K13" s="14">
        <f t="shared" si="1"/>
        <v>0</v>
      </c>
      <c r="L13" s="83"/>
      <c r="M13" s="85" t="s">
        <v>85</v>
      </c>
    </row>
    <row r="14" spans="1:13" customFormat="1" ht="143.4" customHeight="1" x14ac:dyDescent="0.3">
      <c r="A14" s="79">
        <v>5</v>
      </c>
      <c r="B14" s="50" t="s">
        <v>50</v>
      </c>
      <c r="C14" s="13" t="s">
        <v>39</v>
      </c>
      <c r="D14" s="3" t="s">
        <v>10</v>
      </c>
      <c r="E14" s="3">
        <v>1</v>
      </c>
      <c r="F14" s="106"/>
      <c r="G14" s="66">
        <f t="shared" si="4"/>
        <v>0</v>
      </c>
      <c r="H14" s="6">
        <f t="shared" si="0"/>
        <v>0</v>
      </c>
      <c r="I14" s="105">
        <f t="shared" si="2"/>
        <v>0</v>
      </c>
      <c r="J14" s="105">
        <f t="shared" si="3"/>
        <v>0</v>
      </c>
      <c r="K14" s="14">
        <f t="shared" si="1"/>
        <v>0</v>
      </c>
      <c r="L14" s="83"/>
      <c r="M14" s="85" t="s">
        <v>85</v>
      </c>
    </row>
    <row r="15" spans="1:13" customFormat="1" ht="138" x14ac:dyDescent="0.3">
      <c r="A15" s="80">
        <v>6</v>
      </c>
      <c r="B15" s="50" t="s">
        <v>51</v>
      </c>
      <c r="C15" s="4" t="s">
        <v>41</v>
      </c>
      <c r="D15" s="3" t="s">
        <v>10</v>
      </c>
      <c r="E15" s="3">
        <v>1</v>
      </c>
      <c r="F15" s="106"/>
      <c r="G15" s="66">
        <f t="shared" si="4"/>
        <v>0</v>
      </c>
      <c r="H15" s="6">
        <f t="shared" si="0"/>
        <v>0</v>
      </c>
      <c r="I15" s="105">
        <f t="shared" si="2"/>
        <v>0</v>
      </c>
      <c r="J15" s="105">
        <f t="shared" si="3"/>
        <v>0</v>
      </c>
      <c r="K15" s="14">
        <f t="shared" si="1"/>
        <v>0</v>
      </c>
      <c r="L15" s="83"/>
      <c r="M15" s="85" t="s">
        <v>85</v>
      </c>
    </row>
    <row r="16" spans="1:13" customFormat="1" ht="116.4" x14ac:dyDescent="0.3">
      <c r="A16" s="79">
        <v>7</v>
      </c>
      <c r="B16" s="50" t="s">
        <v>52</v>
      </c>
      <c r="C16" s="4" t="s">
        <v>89</v>
      </c>
      <c r="D16" s="3" t="s">
        <v>10</v>
      </c>
      <c r="E16" s="3">
        <v>3</v>
      </c>
      <c r="F16" s="106"/>
      <c r="G16" s="66">
        <f t="shared" si="4"/>
        <v>0</v>
      </c>
      <c r="H16" s="6">
        <f t="shared" si="0"/>
        <v>0</v>
      </c>
      <c r="I16" s="105">
        <f t="shared" si="2"/>
        <v>0</v>
      </c>
      <c r="J16" s="105">
        <f t="shared" si="3"/>
        <v>0</v>
      </c>
      <c r="K16" s="14">
        <f t="shared" si="1"/>
        <v>0</v>
      </c>
      <c r="L16" s="83"/>
      <c r="M16" s="85" t="s">
        <v>85</v>
      </c>
    </row>
    <row r="17" spans="1:22" customFormat="1" ht="58.2" x14ac:dyDescent="0.3">
      <c r="A17" s="79">
        <v>8</v>
      </c>
      <c r="B17" s="50" t="s">
        <v>53</v>
      </c>
      <c r="C17" s="4" t="s">
        <v>42</v>
      </c>
      <c r="D17" s="3" t="s">
        <v>10</v>
      </c>
      <c r="E17" s="3">
        <v>1</v>
      </c>
      <c r="F17" s="106"/>
      <c r="G17" s="66">
        <f t="shared" si="4"/>
        <v>0</v>
      </c>
      <c r="H17" s="6">
        <f t="shared" si="0"/>
        <v>0</v>
      </c>
      <c r="I17" s="105">
        <f t="shared" si="2"/>
        <v>0</v>
      </c>
      <c r="J17" s="105">
        <f t="shared" si="3"/>
        <v>0</v>
      </c>
      <c r="K17" s="14">
        <f t="shared" si="1"/>
        <v>0</v>
      </c>
      <c r="L17" s="83"/>
      <c r="M17" s="74"/>
    </row>
    <row r="18" spans="1:22" customFormat="1" ht="46.8" x14ac:dyDescent="0.3">
      <c r="A18" s="80">
        <v>9</v>
      </c>
      <c r="B18" s="50" t="s">
        <v>54</v>
      </c>
      <c r="C18" s="4" t="s">
        <v>43</v>
      </c>
      <c r="D18" s="3" t="s">
        <v>10</v>
      </c>
      <c r="E18" s="3">
        <v>1</v>
      </c>
      <c r="F18" s="106"/>
      <c r="G18" s="66">
        <f t="shared" si="4"/>
        <v>0</v>
      </c>
      <c r="H18" s="6">
        <f t="shared" si="0"/>
        <v>0</v>
      </c>
      <c r="I18" s="105">
        <f t="shared" si="2"/>
        <v>0</v>
      </c>
      <c r="J18" s="105">
        <f t="shared" si="3"/>
        <v>0</v>
      </c>
      <c r="K18" s="14">
        <f t="shared" si="1"/>
        <v>0</v>
      </c>
      <c r="L18" s="83"/>
      <c r="M18" s="74"/>
    </row>
    <row r="19" spans="1:22" customFormat="1" ht="46.8" x14ac:dyDescent="0.3">
      <c r="A19" s="79">
        <v>10</v>
      </c>
      <c r="B19" s="50" t="s">
        <v>55</v>
      </c>
      <c r="C19" s="4" t="s">
        <v>44</v>
      </c>
      <c r="D19" s="3" t="s">
        <v>10</v>
      </c>
      <c r="E19" s="3">
        <v>1</v>
      </c>
      <c r="F19" s="106"/>
      <c r="G19" s="66">
        <f t="shared" si="4"/>
        <v>0</v>
      </c>
      <c r="H19" s="6">
        <f t="shared" si="0"/>
        <v>0</v>
      </c>
      <c r="I19" s="105">
        <f t="shared" si="2"/>
        <v>0</v>
      </c>
      <c r="J19" s="105">
        <f t="shared" si="3"/>
        <v>0</v>
      </c>
      <c r="K19" s="14">
        <f t="shared" si="1"/>
        <v>0</v>
      </c>
      <c r="L19" s="83"/>
      <c r="M19" s="74"/>
    </row>
    <row r="20" spans="1:22" customFormat="1" ht="46.8" x14ac:dyDescent="0.3">
      <c r="A20" s="79">
        <v>11</v>
      </c>
      <c r="B20" s="50" t="s">
        <v>56</v>
      </c>
      <c r="C20" s="4" t="s">
        <v>45</v>
      </c>
      <c r="D20" s="3" t="s">
        <v>10</v>
      </c>
      <c r="E20" s="3">
        <v>1</v>
      </c>
      <c r="F20" s="106"/>
      <c r="G20" s="66">
        <f t="shared" si="4"/>
        <v>0</v>
      </c>
      <c r="H20" s="6">
        <f t="shared" si="0"/>
        <v>0</v>
      </c>
      <c r="I20" s="105">
        <f t="shared" si="2"/>
        <v>0</v>
      </c>
      <c r="J20" s="105">
        <f t="shared" si="3"/>
        <v>0</v>
      </c>
      <c r="K20" s="14">
        <f t="shared" si="1"/>
        <v>0</v>
      </c>
      <c r="L20" s="83"/>
      <c r="M20" s="74"/>
    </row>
    <row r="21" spans="1:22" customFormat="1" ht="46.8" x14ac:dyDescent="0.3">
      <c r="A21" s="80">
        <v>12</v>
      </c>
      <c r="B21" s="50" t="s">
        <v>57</v>
      </c>
      <c r="C21" s="4" t="s">
        <v>21</v>
      </c>
      <c r="D21" s="3" t="s">
        <v>10</v>
      </c>
      <c r="E21" s="3">
        <v>1</v>
      </c>
      <c r="F21" s="106"/>
      <c r="G21" s="66">
        <f t="shared" si="4"/>
        <v>0</v>
      </c>
      <c r="H21" s="6">
        <f t="shared" si="0"/>
        <v>0</v>
      </c>
      <c r="I21" s="105">
        <f t="shared" si="2"/>
        <v>0</v>
      </c>
      <c r="J21" s="105">
        <f t="shared" si="3"/>
        <v>0</v>
      </c>
      <c r="K21" s="14">
        <f t="shared" si="1"/>
        <v>0</v>
      </c>
      <c r="L21" s="83"/>
      <c r="M21" s="74"/>
    </row>
    <row r="22" spans="1:22" customFormat="1" ht="287.39999999999998" customHeight="1" x14ac:dyDescent="0.3">
      <c r="A22" s="79">
        <v>13</v>
      </c>
      <c r="B22" s="50" t="s">
        <v>58</v>
      </c>
      <c r="C22" s="4" t="s">
        <v>23</v>
      </c>
      <c r="D22" s="3" t="s">
        <v>10</v>
      </c>
      <c r="E22" s="3">
        <v>1</v>
      </c>
      <c r="F22" s="106"/>
      <c r="G22" s="66">
        <f t="shared" si="4"/>
        <v>0</v>
      </c>
      <c r="H22" s="6">
        <f t="shared" si="0"/>
        <v>0</v>
      </c>
      <c r="I22" s="105">
        <f t="shared" si="2"/>
        <v>0</v>
      </c>
      <c r="J22" s="105">
        <f t="shared" si="3"/>
        <v>0</v>
      </c>
      <c r="K22" s="14">
        <f t="shared" si="1"/>
        <v>0</v>
      </c>
      <c r="L22" s="83"/>
      <c r="M22" s="86"/>
    </row>
    <row r="23" spans="1:22" customFormat="1" ht="84" customHeight="1" x14ac:dyDescent="0.3">
      <c r="A23" s="79">
        <v>14</v>
      </c>
      <c r="B23" s="50" t="s">
        <v>59</v>
      </c>
      <c r="C23" s="4" t="s">
        <v>22</v>
      </c>
      <c r="D23" s="3" t="s">
        <v>10</v>
      </c>
      <c r="E23" s="3">
        <v>1</v>
      </c>
      <c r="F23" s="106"/>
      <c r="G23" s="66">
        <f t="shared" si="4"/>
        <v>0</v>
      </c>
      <c r="H23" s="6">
        <f t="shared" si="0"/>
        <v>0</v>
      </c>
      <c r="I23" s="105">
        <f t="shared" si="2"/>
        <v>0</v>
      </c>
      <c r="J23" s="105">
        <f t="shared" si="3"/>
        <v>0</v>
      </c>
      <c r="K23" s="14">
        <f t="shared" si="1"/>
        <v>0</v>
      </c>
      <c r="L23" s="83"/>
      <c r="M23" s="86"/>
    </row>
    <row r="24" spans="1:22" customFormat="1" ht="52.8" x14ac:dyDescent="0.3">
      <c r="A24" s="80">
        <v>15</v>
      </c>
      <c r="B24" s="50" t="s">
        <v>76</v>
      </c>
      <c r="C24" s="4" t="s">
        <v>77</v>
      </c>
      <c r="D24" s="3" t="s">
        <v>10</v>
      </c>
      <c r="E24" s="3">
        <v>1</v>
      </c>
      <c r="F24" s="106"/>
      <c r="G24" s="66">
        <f t="shared" si="4"/>
        <v>0</v>
      </c>
      <c r="H24" s="6">
        <f t="shared" si="0"/>
        <v>0</v>
      </c>
      <c r="I24" s="105">
        <f t="shared" si="2"/>
        <v>0</v>
      </c>
      <c r="J24" s="105">
        <f t="shared" si="3"/>
        <v>0</v>
      </c>
      <c r="K24" s="14">
        <f t="shared" si="1"/>
        <v>0</v>
      </c>
      <c r="L24" s="83"/>
      <c r="M24" s="86"/>
    </row>
    <row r="25" spans="1:22" customFormat="1" ht="66.599999999999994" customHeight="1" x14ac:dyDescent="0.3">
      <c r="A25" s="79">
        <v>16</v>
      </c>
      <c r="B25" s="75" t="s">
        <v>60</v>
      </c>
      <c r="C25" s="76" t="s">
        <v>19</v>
      </c>
      <c r="D25" s="3" t="s">
        <v>10</v>
      </c>
      <c r="E25" s="3">
        <v>1</v>
      </c>
      <c r="F25" s="106"/>
      <c r="G25" s="66">
        <f t="shared" si="4"/>
        <v>0</v>
      </c>
      <c r="H25" s="6">
        <f t="shared" si="0"/>
        <v>0</v>
      </c>
      <c r="I25" s="105">
        <f t="shared" si="2"/>
        <v>0</v>
      </c>
      <c r="J25" s="105">
        <f t="shared" si="3"/>
        <v>0</v>
      </c>
      <c r="K25" s="14">
        <f t="shared" si="1"/>
        <v>0</v>
      </c>
      <c r="L25" s="83"/>
      <c r="M25" s="86"/>
      <c r="R25" s="16"/>
      <c r="S25" s="16"/>
      <c r="T25" s="16"/>
      <c r="U25" s="16"/>
      <c r="V25" s="16"/>
    </row>
    <row r="26" spans="1:22" customFormat="1" ht="45.6" x14ac:dyDescent="0.3">
      <c r="A26" s="79">
        <v>17</v>
      </c>
      <c r="B26" s="77" t="s">
        <v>61</v>
      </c>
      <c r="C26" s="78" t="s">
        <v>20</v>
      </c>
      <c r="D26" s="45" t="s">
        <v>10</v>
      </c>
      <c r="E26" s="45">
        <v>1</v>
      </c>
      <c r="F26" s="106"/>
      <c r="G26" s="66">
        <f t="shared" si="4"/>
        <v>0</v>
      </c>
      <c r="H26" s="6">
        <f t="shared" si="0"/>
        <v>0</v>
      </c>
      <c r="I26" s="105">
        <f t="shared" si="2"/>
        <v>0</v>
      </c>
      <c r="J26" s="105">
        <f t="shared" si="3"/>
        <v>0</v>
      </c>
      <c r="K26" s="14">
        <f t="shared" si="1"/>
        <v>0</v>
      </c>
      <c r="L26" s="83"/>
      <c r="M26" s="86"/>
      <c r="R26" s="16"/>
      <c r="S26" s="16"/>
      <c r="T26" s="16"/>
      <c r="U26" s="16"/>
      <c r="V26" s="16"/>
    </row>
    <row r="27" spans="1:22" customFormat="1" ht="21.6" customHeight="1" x14ac:dyDescent="0.3">
      <c r="A27" s="117" t="s">
        <v>32</v>
      </c>
      <c r="B27" s="118"/>
      <c r="C27" s="118"/>
      <c r="D27" s="118"/>
      <c r="E27" s="118"/>
      <c r="F27" s="118"/>
      <c r="G27" s="118"/>
      <c r="H27" s="118"/>
      <c r="I27" s="118"/>
      <c r="J27" s="118"/>
      <c r="K27" s="118"/>
      <c r="L27" s="118"/>
      <c r="M27" s="119"/>
      <c r="R27" s="16"/>
      <c r="S27" s="16"/>
      <c r="T27" s="16"/>
      <c r="U27" s="16"/>
      <c r="V27" s="16"/>
    </row>
    <row r="28" spans="1:22" ht="107.4" customHeight="1" x14ac:dyDescent="0.25">
      <c r="A28" s="81">
        <v>18</v>
      </c>
      <c r="B28" s="63" t="s">
        <v>62</v>
      </c>
      <c r="C28" s="64" t="s">
        <v>82</v>
      </c>
      <c r="D28" s="65" t="s">
        <v>10</v>
      </c>
      <c r="E28" s="65">
        <v>1</v>
      </c>
      <c r="F28" s="107"/>
      <c r="G28" s="14">
        <f>F28*0.22</f>
        <v>0</v>
      </c>
      <c r="H28" s="67">
        <f t="shared" si="0"/>
        <v>0</v>
      </c>
      <c r="I28" s="105">
        <f t="shared" ref="I28:I40" si="5">E28*F28</f>
        <v>0</v>
      </c>
      <c r="J28" s="105">
        <f t="shared" si="3"/>
        <v>0</v>
      </c>
      <c r="K28" s="66">
        <f t="shared" ref="K28:K37" si="6">+H28*E28</f>
        <v>0</v>
      </c>
      <c r="L28" s="83"/>
      <c r="M28" s="85" t="s">
        <v>85</v>
      </c>
      <c r="R28" s="17"/>
      <c r="S28" s="18"/>
      <c r="T28" s="113"/>
      <c r="U28" s="113"/>
      <c r="V28" s="19"/>
    </row>
    <row r="29" spans="1:22" ht="127.2" x14ac:dyDescent="0.25">
      <c r="A29" s="82">
        <v>19</v>
      </c>
      <c r="B29" s="50" t="s">
        <v>63</v>
      </c>
      <c r="C29" s="51" t="s">
        <v>81</v>
      </c>
      <c r="D29" s="3" t="s">
        <v>10</v>
      </c>
      <c r="E29" s="3">
        <v>12</v>
      </c>
      <c r="F29" s="107"/>
      <c r="G29" s="14">
        <f t="shared" ref="G29:G40" si="7">F29*0.22</f>
        <v>0</v>
      </c>
      <c r="H29" s="6">
        <f t="shared" si="0"/>
        <v>0</v>
      </c>
      <c r="I29" s="105">
        <f t="shared" si="5"/>
        <v>0</v>
      </c>
      <c r="J29" s="105">
        <f t="shared" si="3"/>
        <v>0</v>
      </c>
      <c r="K29" s="14">
        <f t="shared" si="6"/>
        <v>0</v>
      </c>
      <c r="L29" s="83"/>
      <c r="M29" s="85" t="s">
        <v>85</v>
      </c>
      <c r="R29" s="17"/>
      <c r="S29" s="18"/>
      <c r="T29" s="113"/>
      <c r="U29" s="113"/>
      <c r="V29" s="19"/>
    </row>
    <row r="30" spans="1:22" ht="138" x14ac:dyDescent="0.25">
      <c r="A30" s="81">
        <v>20</v>
      </c>
      <c r="B30" s="50" t="s">
        <v>64</v>
      </c>
      <c r="C30" s="51" t="s">
        <v>33</v>
      </c>
      <c r="D30" s="3" t="s">
        <v>10</v>
      </c>
      <c r="E30" s="3">
        <v>1</v>
      </c>
      <c r="F30" s="107"/>
      <c r="G30" s="14">
        <f t="shared" si="7"/>
        <v>0</v>
      </c>
      <c r="H30" s="6">
        <f t="shared" si="0"/>
        <v>0</v>
      </c>
      <c r="I30" s="105">
        <f t="shared" si="5"/>
        <v>0</v>
      </c>
      <c r="J30" s="105">
        <f t="shared" si="3"/>
        <v>0</v>
      </c>
      <c r="K30" s="14">
        <f t="shared" si="6"/>
        <v>0</v>
      </c>
      <c r="L30" s="83"/>
      <c r="M30" s="74"/>
      <c r="R30" s="17"/>
      <c r="S30" s="18"/>
      <c r="T30" s="108"/>
      <c r="U30" s="108"/>
      <c r="V30" s="19"/>
    </row>
    <row r="31" spans="1:22" ht="84" customHeight="1" x14ac:dyDescent="0.25">
      <c r="A31" s="81">
        <v>21</v>
      </c>
      <c r="B31" s="50" t="s">
        <v>65</v>
      </c>
      <c r="C31" s="51" t="s">
        <v>80</v>
      </c>
      <c r="D31" s="3" t="s">
        <v>10</v>
      </c>
      <c r="E31" s="3">
        <v>1</v>
      </c>
      <c r="F31" s="107"/>
      <c r="G31" s="14">
        <f t="shared" si="7"/>
        <v>0</v>
      </c>
      <c r="H31" s="6">
        <f t="shared" si="0"/>
        <v>0</v>
      </c>
      <c r="I31" s="105">
        <f t="shared" si="5"/>
        <v>0</v>
      </c>
      <c r="J31" s="105">
        <f t="shared" si="3"/>
        <v>0</v>
      </c>
      <c r="K31" s="14">
        <f t="shared" si="6"/>
        <v>0</v>
      </c>
      <c r="L31" s="83"/>
      <c r="M31" s="85" t="s">
        <v>85</v>
      </c>
      <c r="R31" s="17"/>
      <c r="S31" s="20"/>
      <c r="T31" s="19"/>
      <c r="U31" s="21"/>
      <c r="V31" s="19"/>
    </row>
    <row r="32" spans="1:22" ht="104.4" x14ac:dyDescent="0.25">
      <c r="A32" s="82">
        <v>22</v>
      </c>
      <c r="B32" s="50" t="s">
        <v>66</v>
      </c>
      <c r="C32" s="52" t="s">
        <v>34</v>
      </c>
      <c r="D32" s="3" t="s">
        <v>10</v>
      </c>
      <c r="E32" s="3">
        <v>7</v>
      </c>
      <c r="F32" s="107"/>
      <c r="G32" s="14">
        <f t="shared" si="7"/>
        <v>0</v>
      </c>
      <c r="H32" s="6">
        <f t="shared" si="0"/>
        <v>0</v>
      </c>
      <c r="I32" s="105">
        <f t="shared" si="5"/>
        <v>0</v>
      </c>
      <c r="J32" s="105">
        <f t="shared" si="3"/>
        <v>0</v>
      </c>
      <c r="K32" s="14">
        <f t="shared" si="6"/>
        <v>0</v>
      </c>
      <c r="L32" s="83"/>
      <c r="M32" s="85" t="s">
        <v>85</v>
      </c>
      <c r="R32" s="17"/>
      <c r="S32" s="20"/>
      <c r="T32" s="19"/>
      <c r="U32" s="21"/>
      <c r="V32" s="19"/>
    </row>
    <row r="33" spans="1:21" ht="171" customHeight="1" x14ac:dyDescent="0.25">
      <c r="A33" s="81">
        <v>23</v>
      </c>
      <c r="B33" s="50" t="s">
        <v>67</v>
      </c>
      <c r="C33" s="4" t="s">
        <v>79</v>
      </c>
      <c r="D33" s="3" t="s">
        <v>10</v>
      </c>
      <c r="E33" s="3">
        <v>4</v>
      </c>
      <c r="F33" s="107"/>
      <c r="G33" s="14">
        <f t="shared" si="7"/>
        <v>0</v>
      </c>
      <c r="H33" s="6">
        <f t="shared" si="0"/>
        <v>0</v>
      </c>
      <c r="I33" s="105">
        <f t="shared" si="5"/>
        <v>0</v>
      </c>
      <c r="J33" s="105">
        <f t="shared" si="3"/>
        <v>0</v>
      </c>
      <c r="K33" s="14">
        <f>+H33*E33</f>
        <v>0</v>
      </c>
      <c r="L33" s="83"/>
      <c r="M33" s="85" t="s">
        <v>85</v>
      </c>
      <c r="R33" s="9"/>
      <c r="S33" s="5"/>
      <c r="U33" s="15"/>
    </row>
    <row r="34" spans="1:21" ht="136.94999999999999" customHeight="1" x14ac:dyDescent="0.25">
      <c r="A34" s="81">
        <v>24</v>
      </c>
      <c r="B34" s="50" t="s">
        <v>68</v>
      </c>
      <c r="C34" s="51" t="s">
        <v>78</v>
      </c>
      <c r="D34" s="3" t="s">
        <v>10</v>
      </c>
      <c r="E34" s="3">
        <v>3</v>
      </c>
      <c r="F34" s="107"/>
      <c r="G34" s="14">
        <f t="shared" si="7"/>
        <v>0</v>
      </c>
      <c r="H34" s="6">
        <f t="shared" si="0"/>
        <v>0</v>
      </c>
      <c r="I34" s="105">
        <f t="shared" si="5"/>
        <v>0</v>
      </c>
      <c r="J34" s="105">
        <f t="shared" si="3"/>
        <v>0</v>
      </c>
      <c r="K34" s="14">
        <f t="shared" si="6"/>
        <v>0</v>
      </c>
      <c r="L34" s="83"/>
      <c r="M34" s="85" t="s">
        <v>85</v>
      </c>
      <c r="R34" s="9"/>
      <c r="S34" s="5"/>
      <c r="U34" s="15"/>
    </row>
    <row r="35" spans="1:21" ht="141" customHeight="1" x14ac:dyDescent="0.25">
      <c r="A35" s="82">
        <v>25</v>
      </c>
      <c r="B35" s="53" t="s">
        <v>88</v>
      </c>
      <c r="C35" s="54" t="s">
        <v>90</v>
      </c>
      <c r="D35" s="45" t="s">
        <v>10</v>
      </c>
      <c r="E35" s="45">
        <v>3</v>
      </c>
      <c r="F35" s="107"/>
      <c r="G35" s="14">
        <f t="shared" si="7"/>
        <v>0</v>
      </c>
      <c r="H35" s="46">
        <f t="shared" si="0"/>
        <v>0</v>
      </c>
      <c r="I35" s="105">
        <f t="shared" si="5"/>
        <v>0</v>
      </c>
      <c r="J35" s="105">
        <f t="shared" si="3"/>
        <v>0</v>
      </c>
      <c r="K35" s="47">
        <f t="shared" si="6"/>
        <v>0</v>
      </c>
      <c r="L35" s="83"/>
      <c r="M35" s="85" t="s">
        <v>85</v>
      </c>
      <c r="R35" s="9"/>
      <c r="S35" s="5"/>
      <c r="U35" s="15"/>
    </row>
    <row r="36" spans="1:21" ht="69.599999999999994" x14ac:dyDescent="0.3">
      <c r="A36" s="81">
        <v>26</v>
      </c>
      <c r="B36" s="49" t="s">
        <v>69</v>
      </c>
      <c r="C36" s="13" t="s">
        <v>87</v>
      </c>
      <c r="D36" s="3" t="s">
        <v>10</v>
      </c>
      <c r="E36" s="3">
        <v>1</v>
      </c>
      <c r="F36" s="107"/>
      <c r="G36" s="14">
        <f t="shared" si="7"/>
        <v>0</v>
      </c>
      <c r="H36" s="6">
        <f>+F36+G36</f>
        <v>0</v>
      </c>
      <c r="I36" s="105">
        <f t="shared" si="5"/>
        <v>0</v>
      </c>
      <c r="J36" s="105">
        <f t="shared" si="3"/>
        <v>0</v>
      </c>
      <c r="K36" s="8">
        <f>+H36*E36</f>
        <v>0</v>
      </c>
      <c r="L36" s="83"/>
      <c r="M36" s="86"/>
    </row>
    <row r="37" spans="1:21" ht="182.4" x14ac:dyDescent="0.3">
      <c r="A37" s="81">
        <v>27</v>
      </c>
      <c r="B37" s="48" t="s">
        <v>70</v>
      </c>
      <c r="C37" s="4" t="s">
        <v>37</v>
      </c>
      <c r="D37" s="3" t="s">
        <v>10</v>
      </c>
      <c r="E37" s="3">
        <v>1</v>
      </c>
      <c r="F37" s="107"/>
      <c r="G37" s="14">
        <f t="shared" si="7"/>
        <v>0</v>
      </c>
      <c r="H37" s="6">
        <f t="shared" si="0"/>
        <v>0</v>
      </c>
      <c r="I37" s="105">
        <f t="shared" si="5"/>
        <v>0</v>
      </c>
      <c r="J37" s="105">
        <f t="shared" si="3"/>
        <v>0</v>
      </c>
      <c r="K37" s="8">
        <f t="shared" si="6"/>
        <v>0</v>
      </c>
      <c r="L37" s="83"/>
      <c r="M37" s="86"/>
      <c r="O37" s="10"/>
      <c r="P37" s="10"/>
      <c r="Q37" s="10"/>
      <c r="R37" s="10"/>
      <c r="S37" s="10"/>
      <c r="U37" s="15"/>
    </row>
    <row r="38" spans="1:21" ht="214.95" customHeight="1" x14ac:dyDescent="0.3">
      <c r="A38" s="82">
        <v>28</v>
      </c>
      <c r="B38" s="48" t="s">
        <v>35</v>
      </c>
      <c r="C38" s="4" t="s">
        <v>72</v>
      </c>
      <c r="D38" s="3" t="s">
        <v>10</v>
      </c>
      <c r="E38" s="3">
        <v>1</v>
      </c>
      <c r="F38" s="107"/>
      <c r="G38" s="14">
        <f t="shared" si="7"/>
        <v>0</v>
      </c>
      <c r="H38" s="6">
        <f t="shared" si="0"/>
        <v>0</v>
      </c>
      <c r="I38" s="105">
        <f t="shared" si="5"/>
        <v>0</v>
      </c>
      <c r="J38" s="105">
        <f t="shared" si="3"/>
        <v>0</v>
      </c>
      <c r="K38" s="8">
        <f>+H38*E38</f>
        <v>0</v>
      </c>
      <c r="L38" s="83"/>
      <c r="M38" s="86"/>
      <c r="O38" s="10"/>
      <c r="P38" s="10"/>
      <c r="Q38" s="10"/>
      <c r="R38" s="10"/>
      <c r="S38" s="10"/>
      <c r="U38" s="15"/>
    </row>
    <row r="39" spans="1:21" ht="159.6" x14ac:dyDescent="0.3">
      <c r="A39" s="81">
        <v>29</v>
      </c>
      <c r="B39" s="48" t="s">
        <v>71</v>
      </c>
      <c r="C39" s="4" t="s">
        <v>38</v>
      </c>
      <c r="D39" s="3" t="s">
        <v>10</v>
      </c>
      <c r="E39" s="3">
        <v>1</v>
      </c>
      <c r="F39" s="107"/>
      <c r="G39" s="14">
        <f t="shared" si="7"/>
        <v>0</v>
      </c>
      <c r="H39" s="6">
        <f t="shared" si="0"/>
        <v>0</v>
      </c>
      <c r="I39" s="105">
        <f t="shared" si="5"/>
        <v>0</v>
      </c>
      <c r="J39" s="105">
        <f t="shared" si="3"/>
        <v>0</v>
      </c>
      <c r="K39" s="8">
        <f>+H39*E39</f>
        <v>0</v>
      </c>
      <c r="L39" s="83"/>
      <c r="M39" s="86"/>
      <c r="R39" s="9"/>
      <c r="S39" s="5"/>
      <c r="U39" s="15"/>
    </row>
    <row r="40" spans="1:21" ht="71.400000000000006" customHeight="1" thickBot="1" x14ac:dyDescent="0.35">
      <c r="A40" s="103">
        <v>30</v>
      </c>
      <c r="B40" s="68" t="s">
        <v>36</v>
      </c>
      <c r="C40" s="69" t="s">
        <v>73</v>
      </c>
      <c r="D40" s="70" t="s">
        <v>10</v>
      </c>
      <c r="E40" s="70">
        <v>1</v>
      </c>
      <c r="F40" s="107"/>
      <c r="G40" s="104">
        <f t="shared" si="7"/>
        <v>0</v>
      </c>
      <c r="H40" s="72">
        <f t="shared" si="0"/>
        <v>0</v>
      </c>
      <c r="I40" s="105">
        <f t="shared" si="5"/>
        <v>0</v>
      </c>
      <c r="J40" s="105">
        <f t="shared" si="3"/>
        <v>0</v>
      </c>
      <c r="K40" s="71">
        <f>+H40*E40</f>
        <v>0</v>
      </c>
      <c r="L40" s="83"/>
      <c r="M40" s="94"/>
      <c r="R40" s="9"/>
      <c r="S40" s="5"/>
      <c r="U40" s="15"/>
    </row>
    <row r="41" spans="1:21" ht="14.4" customHeight="1" x14ac:dyDescent="0.25"/>
    <row r="44" spans="1:21" x14ac:dyDescent="0.25">
      <c r="A44" s="24" t="s">
        <v>3</v>
      </c>
      <c r="B44" s="25"/>
      <c r="C44" s="26" t="s">
        <v>12</v>
      </c>
      <c r="D44" s="25"/>
      <c r="E44" s="26"/>
      <c r="F44" s="26"/>
      <c r="G44" s="27"/>
      <c r="H44" s="10"/>
      <c r="I44" s="10"/>
      <c r="J44" s="10"/>
    </row>
    <row r="45" spans="1:21" x14ac:dyDescent="0.25">
      <c r="A45" s="28"/>
      <c r="B45" s="19"/>
      <c r="C45" s="19"/>
      <c r="D45" s="29"/>
      <c r="E45" s="29"/>
      <c r="F45" s="29"/>
      <c r="G45" s="30"/>
      <c r="H45" s="10"/>
      <c r="I45" s="10"/>
      <c r="J45" s="10"/>
    </row>
    <row r="46" spans="1:21" x14ac:dyDescent="0.25">
      <c r="A46" s="31" t="s">
        <v>24</v>
      </c>
      <c r="B46" s="19"/>
      <c r="C46" s="19" t="s">
        <v>17</v>
      </c>
      <c r="D46" s="19"/>
      <c r="E46" s="19"/>
      <c r="F46" s="19"/>
      <c r="G46" s="32"/>
    </row>
    <row r="47" spans="1:21" x14ac:dyDescent="0.25">
      <c r="A47" s="28"/>
      <c r="B47" s="19"/>
      <c r="C47" s="19"/>
      <c r="D47" s="19"/>
      <c r="E47" s="19"/>
      <c r="F47" s="19"/>
      <c r="G47" s="32"/>
    </row>
    <row r="48" spans="1:21" ht="39.6" customHeight="1" x14ac:dyDescent="0.25">
      <c r="A48" s="33" t="s">
        <v>4</v>
      </c>
      <c r="B48" s="19"/>
      <c r="C48" s="109" t="s">
        <v>94</v>
      </c>
      <c r="D48" s="109"/>
      <c r="E48" s="109"/>
      <c r="F48" s="109"/>
      <c r="G48" s="110"/>
      <c r="H48" s="22"/>
      <c r="I48" s="22"/>
      <c r="J48" s="22"/>
    </row>
    <row r="49" spans="1:11" x14ac:dyDescent="0.25">
      <c r="A49" s="34"/>
      <c r="B49" s="19"/>
      <c r="C49" s="19"/>
      <c r="D49" s="35"/>
      <c r="E49" s="35"/>
      <c r="F49" s="35"/>
      <c r="G49" s="36"/>
      <c r="H49" s="7"/>
      <c r="I49" s="7"/>
      <c r="J49" s="7"/>
      <c r="K49" s="2"/>
    </row>
    <row r="50" spans="1:11" x14ac:dyDescent="0.25">
      <c r="A50" s="33" t="s">
        <v>7</v>
      </c>
      <c r="B50" s="19"/>
      <c r="C50" s="37" t="s">
        <v>11</v>
      </c>
      <c r="D50" s="37"/>
      <c r="E50" s="37"/>
      <c r="F50" s="37"/>
      <c r="G50" s="38"/>
      <c r="H50" s="23"/>
      <c r="I50" s="23"/>
      <c r="J50" s="23"/>
    </row>
    <row r="51" spans="1:11" x14ac:dyDescent="0.25">
      <c r="A51" s="34"/>
      <c r="B51" s="19"/>
      <c r="C51" s="19"/>
      <c r="D51" s="35"/>
      <c r="E51" s="35"/>
      <c r="F51" s="35"/>
      <c r="G51" s="36"/>
      <c r="H51" s="7"/>
      <c r="I51" s="7"/>
      <c r="J51" s="7"/>
      <c r="K51" s="2"/>
    </row>
    <row r="52" spans="1:11" x14ac:dyDescent="0.25">
      <c r="A52" s="28"/>
      <c r="B52" s="19"/>
      <c r="C52" s="19"/>
      <c r="D52" s="19"/>
      <c r="E52" s="19"/>
      <c r="F52" s="19"/>
      <c r="G52" s="32"/>
    </row>
    <row r="53" spans="1:11" x14ac:dyDescent="0.25">
      <c r="A53" s="39" t="s">
        <v>13</v>
      </c>
      <c r="B53" s="40"/>
      <c r="C53" s="40"/>
      <c r="D53" s="40"/>
      <c r="E53" s="40"/>
      <c r="F53" s="40"/>
      <c r="G53" s="41"/>
      <c r="H53" s="12"/>
      <c r="I53" s="12"/>
      <c r="J53" s="12"/>
      <c r="K53" s="11"/>
    </row>
    <row r="54" spans="1:11" x14ac:dyDescent="0.25">
      <c r="A54" s="28"/>
      <c r="B54" s="19"/>
      <c r="C54" s="19"/>
      <c r="D54" s="19"/>
      <c r="E54" s="19"/>
      <c r="F54" s="19"/>
      <c r="G54" s="32"/>
    </row>
    <row r="55" spans="1:11" x14ac:dyDescent="0.25">
      <c r="A55" s="28" t="s">
        <v>5</v>
      </c>
      <c r="B55" s="19"/>
      <c r="C55" s="19"/>
      <c r="D55" s="19"/>
      <c r="E55" s="19"/>
      <c r="F55" s="19"/>
      <c r="G55" s="32"/>
    </row>
    <row r="56" spans="1:11" x14ac:dyDescent="0.25">
      <c r="A56" s="28"/>
      <c r="B56" s="19"/>
      <c r="C56" s="19"/>
      <c r="D56" s="19"/>
      <c r="E56" s="19"/>
      <c r="F56" s="19"/>
      <c r="G56" s="32"/>
    </row>
    <row r="57" spans="1:11" x14ac:dyDescent="0.25">
      <c r="A57" s="28" t="s">
        <v>18</v>
      </c>
      <c r="B57" s="19"/>
      <c r="C57" s="19"/>
      <c r="D57" s="19"/>
      <c r="E57" s="19"/>
      <c r="F57" s="19"/>
      <c r="G57" s="32"/>
    </row>
    <row r="58" spans="1:11" x14ac:dyDescent="0.25">
      <c r="A58" s="28"/>
      <c r="B58" s="19"/>
      <c r="C58" s="19"/>
      <c r="D58" s="19"/>
      <c r="E58" s="19"/>
      <c r="F58" s="19"/>
      <c r="G58" s="32"/>
    </row>
    <row r="59" spans="1:11" x14ac:dyDescent="0.25">
      <c r="A59" s="42" t="s">
        <v>6</v>
      </c>
      <c r="B59" s="43"/>
      <c r="C59" s="43"/>
      <c r="D59" s="43"/>
      <c r="E59" s="43"/>
      <c r="F59" s="43"/>
      <c r="G59" s="44"/>
    </row>
  </sheetData>
  <mergeCells count="7">
    <mergeCell ref="T30:U30"/>
    <mergeCell ref="C48:G48"/>
    <mergeCell ref="A7:L7"/>
    <mergeCell ref="T28:U28"/>
    <mergeCell ref="T29:U29"/>
    <mergeCell ref="A9:M9"/>
    <mergeCell ref="A27:M27"/>
  </mergeCells>
  <conditionalFormatting sqref="L10:L26">
    <cfRule type="containsBlanks" dxfId="26" priority="93">
      <formula>LEN(TRIM(L10))=0</formula>
    </cfRule>
  </conditionalFormatting>
  <conditionalFormatting sqref="F10:F26">
    <cfRule type="containsBlanks" dxfId="25" priority="92">
      <formula>LEN(TRIM(F10))=0</formula>
    </cfRule>
  </conditionalFormatting>
  <conditionalFormatting sqref="G10:G26">
    <cfRule type="containsBlanks" dxfId="24" priority="91">
      <formula>LEN(TRIM(G10))=0</formula>
    </cfRule>
  </conditionalFormatting>
  <conditionalFormatting sqref="F28:F40">
    <cfRule type="containsBlanks" dxfId="23" priority="50">
      <formula>LEN(TRIM(F28))=0</formula>
    </cfRule>
  </conditionalFormatting>
  <conditionalFormatting sqref="G28:G40">
    <cfRule type="containsBlanks" dxfId="22" priority="49">
      <formula>LEN(TRIM(G28))=0</formula>
    </cfRule>
  </conditionalFormatting>
  <conditionalFormatting sqref="B3">
    <cfRule type="containsBlanks" dxfId="21" priority="22">
      <formula>LEN(TRIM(B3))=0</formula>
    </cfRule>
  </conditionalFormatting>
  <conditionalFormatting sqref="D3">
    <cfRule type="containsBlanks" dxfId="20" priority="21">
      <formula>LEN(TRIM(D3))=0</formula>
    </cfRule>
  </conditionalFormatting>
  <conditionalFormatting sqref="F3">
    <cfRule type="containsBlanks" dxfId="19" priority="20">
      <formula>LEN(TRIM(F3))=0</formula>
    </cfRule>
  </conditionalFormatting>
  <conditionalFormatting sqref="M17">
    <cfRule type="containsBlanks" dxfId="18" priority="19">
      <formula>LEN(TRIM(M17))=0</formula>
    </cfRule>
  </conditionalFormatting>
  <conditionalFormatting sqref="M18">
    <cfRule type="containsBlanks" dxfId="17" priority="18">
      <formula>LEN(TRIM(M18))=0</formula>
    </cfRule>
  </conditionalFormatting>
  <conditionalFormatting sqref="M19">
    <cfRule type="containsBlanks" dxfId="16" priority="17">
      <formula>LEN(TRIM(M19))=0</formula>
    </cfRule>
  </conditionalFormatting>
  <conditionalFormatting sqref="M20">
    <cfRule type="containsBlanks" dxfId="15" priority="16">
      <formula>LEN(TRIM(M20))=0</formula>
    </cfRule>
  </conditionalFormatting>
  <conditionalFormatting sqref="M21">
    <cfRule type="containsBlanks" dxfId="14" priority="15">
      <formula>LEN(TRIM(M21))=0</formula>
    </cfRule>
  </conditionalFormatting>
  <conditionalFormatting sqref="M30">
    <cfRule type="containsBlanks" dxfId="13" priority="14">
      <formula>LEN(TRIM(M30))=0</formula>
    </cfRule>
  </conditionalFormatting>
  <conditionalFormatting sqref="L33">
    <cfRule type="containsBlanks" dxfId="12" priority="13">
      <formula>LEN(TRIM(L33))=0</formula>
    </cfRule>
  </conditionalFormatting>
  <conditionalFormatting sqref="L34">
    <cfRule type="containsBlanks" dxfId="11" priority="12">
      <formula>LEN(TRIM(L34))=0</formula>
    </cfRule>
  </conditionalFormatting>
  <conditionalFormatting sqref="L35">
    <cfRule type="containsBlanks" dxfId="10" priority="11">
      <formula>LEN(TRIM(L35))=0</formula>
    </cfRule>
  </conditionalFormatting>
  <conditionalFormatting sqref="L36">
    <cfRule type="containsBlanks" dxfId="9" priority="10">
      <formula>LEN(TRIM(L36))=0</formula>
    </cfRule>
  </conditionalFormatting>
  <conditionalFormatting sqref="L37">
    <cfRule type="containsBlanks" dxfId="8" priority="9">
      <formula>LEN(TRIM(L37))=0</formula>
    </cfRule>
  </conditionalFormatting>
  <conditionalFormatting sqref="L38">
    <cfRule type="containsBlanks" dxfId="7" priority="8">
      <formula>LEN(TRIM(L38))=0</formula>
    </cfRule>
  </conditionalFormatting>
  <conditionalFormatting sqref="L40">
    <cfRule type="containsBlanks" dxfId="6" priority="7">
      <formula>LEN(TRIM(L40))=0</formula>
    </cfRule>
  </conditionalFormatting>
  <conditionalFormatting sqref="L39">
    <cfRule type="containsBlanks" dxfId="5" priority="6">
      <formula>LEN(TRIM(L39))=0</formula>
    </cfRule>
  </conditionalFormatting>
  <conditionalFormatting sqref="L28">
    <cfRule type="containsBlanks" dxfId="4" priority="5">
      <formula>LEN(TRIM(L28))=0</formula>
    </cfRule>
  </conditionalFormatting>
  <conditionalFormatting sqref="L29">
    <cfRule type="containsBlanks" dxfId="3" priority="4">
      <formula>LEN(TRIM(L29))=0</formula>
    </cfRule>
  </conditionalFormatting>
  <conditionalFormatting sqref="L30">
    <cfRule type="containsBlanks" dxfId="2" priority="3">
      <formula>LEN(TRIM(L30))=0</formula>
    </cfRule>
  </conditionalFormatting>
  <conditionalFormatting sqref="L31">
    <cfRule type="containsBlanks" dxfId="1" priority="2">
      <formula>LEN(TRIM(L31))=0</formula>
    </cfRule>
  </conditionalFormatting>
  <conditionalFormatting sqref="L32">
    <cfRule type="containsBlanks" dxfId="0" priority="1">
      <formula>LEN(TRIM(L32))=0</formula>
    </cfRule>
  </conditionalFormatting>
  <pageMargins left="0.23622047244094491" right="0.23622047244094491" top="0.74803149606299213" bottom="0.74803149606299213" header="0.31496062992125984" footer="0.31496062992125984"/>
  <pageSetup paperSize="9" scale="40" orientation="portrait" r:id="rId1"/>
  <rowBreaks count="2" manualBreakCount="2">
    <brk id="26" max="16383" man="1"/>
    <brk id="35" max="11" man="1"/>
  </rowBreaks>
  <colBreaks count="1" manualBreakCount="1">
    <brk id="4" min="27" max="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enostavni</vt:lpstr>
      <vt:lpstr>'predračun enostavni'!Področje_tiskanja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ZLOBKO Ana</cp:lastModifiedBy>
  <cp:lastPrinted>2023-04-04T09:00:28Z</cp:lastPrinted>
  <dcterms:created xsi:type="dcterms:W3CDTF">2016-09-16T10:35:18Z</dcterms:created>
  <dcterms:modified xsi:type="dcterms:W3CDTF">2023-04-05T11:59:46Z</dcterms:modified>
</cp:coreProperties>
</file>